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eleznice_ŽP Jesenice\ŽP Jesenice PONOVNO\Pripombe in dopolnitev 1\"/>
    </mc:Choice>
  </mc:AlternateContent>
  <xr:revisionPtr revIDLastSave="0" documentId="13_ncr:1_{94E846B8-4505-4288-93C4-611C3718A109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Jesenice" sheetId="1" r:id="rId1"/>
  </sheets>
  <definedNames>
    <definedName name="_xlnm.Print_Area" localSheetId="0">Jesenice!$A$1:$M$956</definedName>
    <definedName name="_xlnm.Print_Titles" localSheetId="0">Jesenice!$22:$23</definedName>
    <definedName name="Z_5F0D59BF_D70B_464D_887A_16D3970663F5_.wvu.PrintArea" localSheetId="0" hidden="1">Jesenice!$A$1:$M$950</definedName>
    <definedName name="Z_5F0D59BF_D70B_464D_887A_16D3970663F5_.wvu.PrintTitles" localSheetId="0" hidden="1">Jesenice!$22:$23</definedName>
    <definedName name="Z_61F36A80_51D6_4962_A86F_52771BCB1580_.wvu.PrintArea" localSheetId="0" hidden="1">Jesenice!$A$1:$M$950</definedName>
    <definedName name="Z_61F36A80_51D6_4962_A86F_52771BCB1580_.wvu.PrintTitles" localSheetId="0" hidden="1">Jesenice!$22:$23</definedName>
    <definedName name="Z_9AFA9083_21AF_4B48_9315_8995FA58EB10_.wvu.PrintArea" localSheetId="0" hidden="1">Jesenice!$A$1:$M$950</definedName>
    <definedName name="Z_9AFA9083_21AF_4B48_9315_8995FA58EB10_.wvu.PrintTitles" localSheetId="0" hidden="1">Jesenice!$22:$23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L853" i="1" l="1"/>
  <c r="I391" i="1" l="1"/>
  <c r="M369" i="1" l="1"/>
  <c r="M315" i="1" l="1"/>
  <c r="M921" i="1" l="1"/>
  <c r="M917" i="1"/>
  <c r="M914" i="1"/>
  <c r="M848" i="1" l="1"/>
  <c r="M849" i="1"/>
  <c r="M850" i="1"/>
  <c r="M851" i="1"/>
  <c r="M391" i="1" l="1"/>
  <c r="L922" i="1" l="1"/>
  <c r="M927" i="1"/>
  <c r="M926" i="1"/>
  <c r="M925" i="1"/>
  <c r="M900" i="1"/>
  <c r="M899" i="1"/>
  <c r="M896" i="1"/>
  <c r="M893" i="1"/>
  <c r="M892" i="1"/>
  <c r="M887" i="1"/>
  <c r="M886" i="1"/>
  <c r="M885" i="1"/>
  <c r="M884" i="1"/>
  <c r="M883" i="1"/>
  <c r="M880" i="1"/>
  <c r="M879" i="1"/>
  <c r="M874" i="1"/>
  <c r="M873" i="1"/>
  <c r="M870" i="1"/>
  <c r="M869" i="1"/>
  <c r="M863" i="1"/>
  <c r="M835" i="1"/>
  <c r="M834" i="1"/>
  <c r="M831" i="1"/>
  <c r="M828" i="1"/>
  <c r="M827" i="1"/>
  <c r="M826" i="1"/>
  <c r="M825" i="1"/>
  <c r="M824" i="1"/>
  <c r="M823" i="1"/>
  <c r="M818" i="1"/>
  <c r="M815" i="1"/>
  <c r="M809" i="1"/>
  <c r="M808" i="1"/>
  <c r="M805" i="1"/>
  <c r="M804" i="1"/>
  <c r="M803" i="1"/>
  <c r="M802" i="1"/>
  <c r="M798" i="1"/>
  <c r="M787" i="1"/>
  <c r="M784" i="1"/>
  <c r="M776" i="1"/>
  <c r="M772" i="1"/>
  <c r="M771" i="1"/>
  <c r="M768" i="1"/>
  <c r="M767" i="1"/>
  <c r="M766" i="1"/>
  <c r="M765" i="1"/>
  <c r="M762" i="1"/>
  <c r="M761" i="1"/>
  <c r="M760" i="1"/>
  <c r="M759" i="1"/>
  <c r="M758" i="1"/>
  <c r="M753" i="1"/>
  <c r="M752" i="1"/>
  <c r="M730" i="1"/>
  <c r="M729" i="1"/>
  <c r="M725" i="1"/>
  <c r="M724" i="1"/>
  <c r="M723" i="1"/>
  <c r="M722" i="1"/>
  <c r="M721" i="1"/>
  <c r="M715" i="1"/>
  <c r="M703" i="1"/>
  <c r="M696" i="1"/>
  <c r="M649" i="1"/>
  <c r="M647" i="1"/>
  <c r="M645" i="1"/>
  <c r="M616" i="1"/>
  <c r="M617" i="1"/>
  <c r="M640" i="1"/>
  <c r="M637" i="1"/>
  <c r="M615" i="1"/>
  <c r="M614" i="1"/>
  <c r="M612" i="1"/>
  <c r="M587" i="1"/>
  <c r="M586" i="1"/>
  <c r="M579" i="1"/>
  <c r="M578" i="1"/>
  <c r="M571" i="1"/>
  <c r="M570" i="1"/>
  <c r="M564" i="1"/>
  <c r="M563" i="1"/>
  <c r="M552" i="1"/>
  <c r="M550" i="1"/>
  <c r="M549" i="1"/>
  <c r="M422" i="1"/>
  <c r="M421" i="1"/>
  <c r="M420" i="1"/>
  <c r="M417" i="1"/>
  <c r="M416" i="1"/>
  <c r="M415" i="1"/>
  <c r="M412" i="1"/>
  <c r="M411" i="1"/>
  <c r="M410" i="1"/>
  <c r="M409" i="1"/>
  <c r="M404" i="1"/>
  <c r="M402" i="1"/>
  <c r="M401" i="1"/>
  <c r="M400" i="1"/>
  <c r="M399" i="1"/>
  <c r="M394" i="1"/>
  <c r="M393" i="1"/>
  <c r="M392" i="1"/>
  <c r="M389" i="1"/>
  <c r="M386" i="1"/>
  <c r="M368" i="1"/>
  <c r="M357" i="1"/>
  <c r="M349" i="1"/>
  <c r="M347" i="1"/>
  <c r="M324" i="1"/>
  <c r="M323" i="1"/>
  <c r="M318" i="1"/>
  <c r="M314" i="1"/>
  <c r="M313" i="1"/>
  <c r="M312" i="1"/>
  <c r="M311" i="1"/>
  <c r="M305" i="1"/>
  <c r="M304" i="1"/>
  <c r="M303" i="1"/>
  <c r="M302" i="1"/>
  <c r="M301" i="1"/>
  <c r="M216" i="1"/>
  <c r="M215" i="1"/>
  <c r="M211" i="1"/>
  <c r="M208" i="1"/>
  <c r="M207" i="1"/>
  <c r="M206" i="1"/>
  <c r="M205" i="1"/>
  <c r="M199" i="1"/>
  <c r="M198" i="1"/>
  <c r="M197" i="1"/>
  <c r="M196" i="1"/>
  <c r="M195" i="1"/>
  <c r="M147" i="1"/>
  <c r="M146" i="1"/>
  <c r="M145" i="1"/>
  <c r="M144" i="1"/>
  <c r="M142" i="1"/>
  <c r="M141" i="1"/>
  <c r="M140" i="1"/>
  <c r="M139" i="1"/>
  <c r="M138" i="1"/>
  <c r="M137" i="1"/>
  <c r="M136" i="1"/>
  <c r="M135" i="1"/>
  <c r="M134" i="1"/>
  <c r="M125" i="1"/>
  <c r="M124" i="1"/>
  <c r="M120" i="1"/>
  <c r="M119" i="1"/>
  <c r="M118" i="1"/>
  <c r="M117" i="1"/>
  <c r="M116" i="1"/>
  <c r="M115" i="1"/>
  <c r="M114" i="1"/>
  <c r="M113" i="1"/>
  <c r="M112" i="1"/>
  <c r="M89" i="1"/>
  <c r="M88" i="1"/>
  <c r="M87" i="1"/>
  <c r="M72" i="1"/>
  <c r="M71" i="1"/>
  <c r="M70" i="1"/>
  <c r="M69" i="1"/>
  <c r="M68" i="1"/>
  <c r="M63" i="1"/>
  <c r="M62" i="1"/>
  <c r="M61" i="1"/>
  <c r="M60" i="1"/>
  <c r="M59" i="1"/>
  <c r="M45" i="1"/>
  <c r="M44" i="1"/>
  <c r="M43" i="1"/>
  <c r="M42" i="1"/>
  <c r="M41" i="1"/>
  <c r="M40" i="1"/>
  <c r="M39" i="1"/>
  <c r="M38" i="1"/>
  <c r="M28" i="1"/>
  <c r="M27" i="1"/>
  <c r="L928" i="1" l="1"/>
  <c r="L905" i="1"/>
  <c r="L811" i="1"/>
  <c r="L744" i="1"/>
  <c r="L717" i="1"/>
  <c r="L621" i="1"/>
  <c r="L427" i="1"/>
  <c r="L371" i="1"/>
  <c r="L337" i="1"/>
  <c r="L129" i="1"/>
  <c r="I392" i="1" l="1"/>
  <c r="I134" i="1" l="1"/>
  <c r="G772" i="1" l="1"/>
  <c r="G771" i="1"/>
  <c r="G412" i="1" l="1"/>
  <c r="G411" i="1"/>
  <c r="G410" i="1"/>
  <c r="G409" i="1"/>
  <c r="I409" i="1" s="1"/>
  <c r="K922" i="1" l="1"/>
  <c r="K928" i="1" l="1"/>
  <c r="K905" i="1"/>
  <c r="K856" i="1"/>
  <c r="K853" i="1"/>
  <c r="K811" i="1"/>
  <c r="I125" i="1" l="1"/>
  <c r="I124" i="1"/>
  <c r="I412" i="1" l="1"/>
  <c r="I730" i="1" l="1"/>
  <c r="I729" i="1"/>
  <c r="I422" i="1"/>
  <c r="I421" i="1"/>
  <c r="I420" i="1"/>
  <c r="I417" i="1"/>
  <c r="I416" i="1"/>
  <c r="I415" i="1"/>
  <c r="I411" i="1"/>
  <c r="I410" i="1"/>
  <c r="I404" i="1"/>
  <c r="I402" i="1"/>
  <c r="I401" i="1"/>
  <c r="I400" i="1"/>
  <c r="I399" i="1"/>
  <c r="I393" i="1"/>
  <c r="I394" i="1"/>
  <c r="I147" i="1"/>
  <c r="I146" i="1"/>
  <c r="I145" i="1"/>
  <c r="I144" i="1"/>
  <c r="I142" i="1"/>
  <c r="I141" i="1"/>
  <c r="I140" i="1"/>
  <c r="I139" i="1"/>
  <c r="I138" i="1"/>
  <c r="I137" i="1"/>
  <c r="I136" i="1"/>
  <c r="I135" i="1"/>
  <c r="I113" i="1"/>
  <c r="I114" i="1"/>
  <c r="I115" i="1"/>
  <c r="I116" i="1"/>
  <c r="I117" i="1"/>
  <c r="I118" i="1"/>
  <c r="I119" i="1"/>
  <c r="I120" i="1"/>
  <c r="I121" i="1"/>
  <c r="I112" i="1"/>
  <c r="L542" i="1" l="1"/>
  <c r="L856" i="1" l="1"/>
  <c r="H942" i="1" s="1"/>
  <c r="M842" i="1"/>
  <c r="M843" i="1"/>
  <c r="M844" i="1"/>
  <c r="M845" i="1"/>
  <c r="M846" i="1"/>
  <c r="M847" i="1"/>
  <c r="L169" i="1" l="1"/>
  <c r="H944" i="1"/>
  <c r="H945" i="1"/>
  <c r="H943" i="1"/>
  <c r="H936" i="1"/>
  <c r="A936" i="1"/>
  <c r="H941" i="1" l="1"/>
  <c r="H940" i="1"/>
  <c r="H939" i="1"/>
  <c r="H938" i="1"/>
  <c r="H937" i="1"/>
  <c r="H935" i="1"/>
  <c r="H934" i="1"/>
  <c r="H933" i="1"/>
  <c r="H932" i="1"/>
  <c r="H931" i="1"/>
  <c r="H946" i="1" l="1"/>
  <c r="J621" i="1"/>
  <c r="H947" i="1" l="1"/>
  <c r="H948" i="1" s="1"/>
  <c r="I664" i="1"/>
  <c r="I649" i="1"/>
  <c r="I631" i="1"/>
</calcChain>
</file>

<file path=xl/sharedStrings.xml><?xml version="1.0" encoding="utf-8"?>
<sst xmlns="http://schemas.openxmlformats.org/spreadsheetml/2006/main" count="2982" uniqueCount="917">
  <si>
    <t>Naročnik:</t>
  </si>
  <si>
    <t>Inženir:</t>
  </si>
  <si>
    <t>DRI upravljanje investicij, d.o.o.</t>
  </si>
  <si>
    <t>Odsek / objekt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</si>
  <si>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</si>
  <si>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</si>
  <si>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</si>
  <si>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</si>
  <si>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</si>
  <si>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</si>
  <si>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</si>
  <si>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</si>
  <si>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</si>
  <si>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</si>
  <si>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</si>
  <si>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</si>
  <si>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</si>
  <si>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</si>
  <si>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</si>
  <si>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</si>
  <si>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</si>
  <si>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</si>
  <si>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</si>
  <si>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</si>
  <si>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</si>
  <si>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</si>
  <si>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</si>
  <si>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</si>
  <si>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</si>
  <si>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</si>
  <si>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</si>
  <si>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</si>
  <si>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</si>
  <si>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</si>
  <si>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</si>
  <si>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</si>
  <si>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</si>
  <si>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</si>
  <si>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</si>
  <si>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</si>
  <si>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</si>
  <si>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</si>
  <si>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</si>
  <si>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</si>
  <si>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</si>
  <si>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</si>
  <si>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</si>
  <si>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</si>
  <si>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</si>
  <si>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</si>
  <si>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</si>
  <si>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</si>
  <si>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</si>
  <si>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</si>
  <si>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</si>
  <si>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</si>
  <si>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</si>
  <si>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</si>
  <si>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</si>
  <si>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</si>
  <si>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</si>
  <si>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</si>
  <si>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</si>
  <si>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</si>
  <si>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</si>
  <si>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</si>
  <si>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</si>
  <si>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</si>
  <si>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</si>
  <si>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</si>
  <si>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</si>
  <si>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</si>
  <si>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</si>
  <si>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</si>
  <si>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</si>
  <si>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</si>
  <si>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</si>
  <si>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</si>
  <si>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</si>
  <si>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</si>
  <si>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</si>
  <si>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</si>
  <si>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</si>
  <si>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</si>
  <si>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</si>
  <si>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</si>
  <si>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</si>
  <si>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</si>
  <si>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</si>
  <si>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</si>
  <si>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</si>
  <si>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</si>
  <si>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</si>
  <si>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</si>
  <si>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</si>
  <si>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</si>
  <si>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</si>
  <si>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</si>
  <si>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</si>
  <si>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</si>
  <si>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</si>
  <si>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</si>
  <si>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</si>
  <si>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</si>
  <si>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</si>
  <si>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</si>
  <si>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</si>
  <si>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</si>
  <si>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</si>
  <si>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</si>
  <si>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</si>
  <si>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</si>
  <si>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</si>
  <si>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</si>
  <si>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</si>
  <si>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</si>
  <si>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</si>
  <si>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</si>
  <si>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</si>
  <si>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</si>
  <si>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</si>
  <si>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</si>
  <si>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</si>
  <si>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</si>
  <si>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</si>
  <si>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</si>
  <si>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</si>
  <si>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</si>
  <si>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</si>
  <si>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</si>
  <si>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</si>
  <si>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</si>
  <si>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</si>
  <si>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</si>
  <si>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</si>
  <si>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</si>
  <si>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</si>
  <si>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</si>
  <si>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</si>
  <si>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</si>
  <si>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</si>
  <si>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</si>
  <si>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</si>
  <si>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</si>
  <si>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</si>
  <si>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</si>
  <si>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</si>
  <si>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</si>
  <si>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</si>
  <si>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</si>
  <si>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</si>
  <si>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</si>
  <si>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</si>
  <si>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</si>
  <si>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</si>
  <si>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</si>
  <si>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</si>
  <si>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</si>
  <si>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</si>
  <si>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</si>
  <si>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</si>
  <si>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</si>
  <si>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</si>
  <si>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</si>
  <si>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</si>
  <si>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</si>
  <si>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</si>
  <si>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</si>
  <si>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</si>
  <si>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</si>
  <si>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</si>
  <si>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</si>
  <si>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</si>
  <si>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</si>
  <si>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</si>
  <si>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</si>
  <si>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</si>
  <si>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</si>
  <si>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</si>
  <si>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</si>
  <si>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</si>
  <si>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</si>
  <si>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</si>
  <si>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</si>
  <si>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</si>
  <si>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</si>
  <si>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</si>
  <si>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</si>
  <si>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</si>
  <si>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</si>
  <si>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</si>
  <si>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</si>
  <si>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</si>
  <si>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</si>
  <si>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</si>
  <si>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</si>
  <si>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</si>
  <si>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</si>
  <si>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</si>
  <si>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</si>
  <si>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</si>
  <si>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</si>
  <si>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</si>
  <si>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</si>
  <si>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</si>
  <si>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</si>
  <si>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</si>
  <si>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</si>
  <si>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</si>
  <si>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</si>
  <si>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</si>
  <si>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</si>
  <si>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</si>
  <si>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</si>
  <si>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</si>
  <si>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</si>
  <si>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</si>
  <si>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</si>
  <si>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</si>
  <si>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</si>
  <si>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</si>
  <si>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</si>
  <si>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</si>
  <si>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</si>
  <si>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</si>
  <si>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</si>
  <si>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</si>
  <si>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</si>
  <si>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</si>
  <si>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</si>
  <si>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</si>
  <si>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</si>
  <si>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</si>
  <si>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</si>
  <si>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</si>
  <si>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</si>
  <si>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</si>
  <si>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</si>
  <si>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</si>
  <si>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</si>
  <si>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</si>
  <si>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</si>
  <si>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</si>
  <si>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</si>
  <si>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</si>
  <si>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</si>
  <si>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</si>
  <si>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</si>
  <si>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</si>
  <si>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</si>
  <si>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</si>
  <si>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</si>
  <si>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</si>
  <si>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</si>
  <si>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</si>
  <si>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</si>
  <si>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</si>
  <si>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</si>
  <si>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</si>
  <si>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</si>
  <si>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</si>
  <si>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</si>
  <si>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</si>
  <si>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</si>
  <si>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</si>
  <si>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</si>
  <si>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</si>
  <si>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</si>
  <si>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</si>
  <si>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</si>
  <si>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</si>
  <si>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</si>
  <si>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</si>
  <si>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</si>
  <si>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</si>
  <si>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</si>
  <si>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</si>
  <si>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</si>
  <si>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</si>
  <si>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</si>
  <si>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</si>
  <si>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</si>
  <si>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</si>
  <si>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</si>
  <si>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</si>
  <si>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</si>
  <si>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</si>
  <si>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</si>
  <si>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</si>
  <si>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</si>
  <si>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</si>
  <si>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</si>
  <si>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</si>
  <si>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</si>
  <si>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</si>
  <si>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</si>
  <si>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</si>
  <si>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</si>
  <si>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</si>
  <si>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</si>
  <si>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</si>
  <si>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</si>
  <si>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</si>
  <si>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</si>
  <si>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</si>
  <si>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</si>
  <si>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</si>
  <si>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</si>
  <si>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</si>
  <si>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</si>
  <si>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</si>
  <si>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</si>
  <si>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</si>
  <si>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</si>
  <si>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</si>
  <si>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</si>
  <si>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</si>
  <si>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</si>
  <si>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</si>
  <si>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</si>
  <si>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</si>
  <si>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</si>
  <si>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</si>
  <si>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</si>
  <si>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</si>
  <si>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</si>
  <si>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</si>
  <si>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</si>
  <si>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</si>
  <si>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</si>
  <si>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</si>
  <si>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</si>
  <si>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</si>
  <si>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</si>
  <si>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</si>
  <si>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</si>
  <si>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</si>
  <si>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</si>
  <si>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</si>
  <si>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</si>
  <si>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</si>
  <si>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</si>
  <si>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</si>
  <si>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</si>
  <si>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</si>
  <si>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</si>
  <si>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</si>
  <si>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</si>
  <si>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</si>
  <si>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</si>
  <si>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</si>
  <si>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</si>
  <si>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</si>
  <si>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</si>
  <si>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</si>
  <si>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</si>
  <si>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</si>
  <si>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</si>
  <si>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</si>
  <si>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</si>
  <si>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</si>
  <si>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</si>
  <si>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</si>
  <si>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</si>
  <si>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</si>
  <si>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</si>
  <si>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</si>
  <si>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</si>
  <si>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</si>
  <si>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</si>
  <si>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</si>
  <si>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</si>
  <si>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</si>
  <si>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</si>
  <si>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</si>
  <si>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</si>
  <si>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</si>
  <si>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</si>
  <si>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</si>
  <si>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</si>
  <si>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</si>
  <si>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</si>
  <si>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</si>
  <si>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</si>
  <si>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</si>
  <si>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</si>
  <si>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</si>
  <si>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</si>
  <si>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</si>
  <si>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</si>
  <si>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</si>
  <si>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</si>
  <si>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</si>
  <si>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</si>
  <si>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</si>
  <si>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</si>
  <si>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</si>
  <si>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</si>
  <si>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</si>
  <si>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</si>
  <si>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</si>
  <si>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</si>
  <si>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</si>
  <si>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</si>
  <si>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</si>
  <si>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</si>
  <si>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</si>
  <si>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</si>
  <si>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</si>
  <si>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</si>
  <si>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</si>
  <si>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</si>
  <si>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</si>
  <si>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</si>
  <si>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</si>
  <si>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</si>
  <si>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</si>
  <si>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</si>
  <si>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</si>
  <si>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</si>
  <si>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</si>
  <si>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</si>
  <si>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</si>
  <si>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</si>
  <si>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</si>
  <si>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</si>
  <si>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</si>
  <si>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</si>
  <si>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</si>
  <si>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</si>
  <si>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</si>
  <si>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</si>
  <si>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</si>
  <si>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</si>
  <si>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</si>
  <si>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</si>
  <si>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 xml:space="preserve">  - pregled rešetkastih drogov tipa LS pri proizvajalcu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</si>
  <si>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</si>
  <si>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</si>
  <si>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</si>
  <si>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</si>
  <si>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</si>
  <si>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</si>
  <si>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</si>
  <si>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</si>
  <si>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</si>
  <si>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</si>
  <si>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</si>
  <si>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</si>
  <si>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</si>
  <si>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</si>
  <si>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</si>
  <si>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</si>
  <si>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</si>
  <si>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</si>
  <si>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</si>
  <si>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</si>
  <si>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</si>
  <si>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</si>
  <si>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</si>
  <si>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</si>
  <si>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</si>
  <si>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</si>
  <si>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</si>
  <si>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</si>
  <si>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</si>
  <si>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</si>
  <si>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</si>
  <si>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</si>
  <si>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</si>
  <si>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</si>
  <si>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</si>
  <si>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</si>
  <si>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</si>
  <si>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</si>
  <si>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</si>
  <si>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</si>
  <si>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</si>
  <si>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</si>
  <si>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</si>
  <si>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</si>
  <si>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</si>
  <si>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</si>
  <si>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</si>
  <si>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</si>
  <si>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</si>
  <si>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</si>
  <si>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</si>
  <si>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</si>
  <si>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</si>
  <si>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</si>
  <si>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</si>
  <si>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</si>
  <si>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</si>
  <si>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</si>
  <si>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</si>
  <si>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</si>
  <si>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</si>
  <si>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</si>
  <si>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</si>
  <si>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</si>
  <si>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</si>
  <si>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</si>
  <si>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</si>
  <si>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</si>
  <si>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</si>
  <si>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</si>
  <si>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</si>
  <si>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</si>
  <si>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</si>
  <si>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</si>
  <si>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</si>
  <si>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</si>
  <si>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</si>
  <si>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</si>
  <si>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</si>
  <si>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</si>
  <si>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</si>
  <si>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</si>
  <si>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</si>
  <si>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</si>
  <si>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</si>
  <si>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</si>
  <si>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</si>
  <si>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</si>
  <si>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</si>
  <si>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</si>
  <si>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</si>
  <si>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</si>
  <si>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</si>
  <si>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</si>
  <si>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</si>
  <si>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</si>
  <si>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</si>
  <si>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</si>
  <si>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</si>
  <si>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</si>
  <si>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</si>
  <si>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</si>
  <si>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</si>
  <si>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</si>
  <si>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</si>
  <si>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</si>
  <si>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</si>
  <si>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</si>
  <si>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</si>
  <si>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</si>
  <si>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</si>
  <si>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</si>
  <si>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</si>
  <si>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</si>
  <si>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</si>
  <si>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</si>
  <si>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</si>
  <si>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</si>
  <si>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</si>
  <si>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</si>
  <si>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</si>
  <si>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</si>
  <si>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</si>
  <si>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</si>
  <si>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- kakovostni in količinski pregled naprav proti vzdolžnemu in prečnemu pomiku tira pri proizvajalcu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</si>
  <si>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</si>
  <si>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</si>
  <si>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</si>
  <si>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</si>
  <si>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</si>
  <si>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</si>
  <si>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</si>
  <si>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</si>
  <si>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</si>
  <si>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</si>
  <si>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</si>
  <si>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</si>
  <si>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</si>
  <si>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</si>
  <si>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</si>
  <si>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</si>
  <si>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</si>
  <si>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</si>
  <si>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</si>
  <si>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</si>
  <si>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</si>
  <si>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</si>
  <si>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</si>
  <si>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</si>
  <si>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</si>
  <si>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</si>
  <si>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</si>
  <si>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</si>
  <si>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</si>
  <si>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</si>
  <si>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</si>
  <si>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</si>
  <si>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</si>
  <si>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</si>
  <si>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</si>
  <si>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</si>
  <si>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</si>
  <si>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</si>
  <si>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</si>
  <si>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</si>
  <si>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</si>
  <si>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</si>
  <si>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</si>
  <si>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</si>
  <si>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</si>
  <si>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</si>
  <si>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</si>
  <si>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</si>
  <si>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</si>
  <si>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</si>
  <si>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</si>
  <si>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</si>
  <si>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</si>
  <si>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</si>
  <si>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</si>
  <si>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</si>
  <si>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</si>
  <si>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</si>
  <si>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</si>
  <si>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</si>
  <si>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</si>
  <si>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</si>
  <si>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</si>
  <si>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</si>
  <si>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</si>
  <si>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</si>
  <si>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</si>
  <si>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</si>
  <si>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</si>
  <si>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</si>
  <si>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</si>
  <si>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</si>
  <si>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</si>
  <si>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</si>
  <si>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</si>
  <si>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</si>
  <si>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</si>
  <si>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</si>
  <si>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</si>
  <si>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</si>
  <si>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</si>
  <si>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</si>
  <si>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</si>
  <si>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</si>
  <si>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</si>
  <si>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</si>
  <si>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</si>
  <si>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</si>
  <si>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</si>
  <si>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</si>
  <si>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</si>
  <si>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</si>
  <si>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</si>
  <si>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</si>
  <si>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</si>
  <si>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</si>
  <si>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</si>
  <si>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</si>
  <si>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</si>
  <si>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</si>
  <si>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</si>
  <si>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</si>
  <si>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</si>
  <si>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</si>
  <si>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</si>
  <si>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</si>
  <si>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</si>
  <si>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</si>
  <si>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</si>
  <si>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</si>
  <si>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</si>
  <si>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</si>
  <si>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</si>
  <si>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</si>
  <si>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</si>
  <si>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</si>
  <si>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</si>
  <si>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</si>
  <si>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</si>
  <si>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</si>
  <si>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</si>
  <si>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</si>
  <si>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</si>
  <si>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</si>
  <si>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</si>
  <si>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</si>
  <si>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</si>
  <si>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</si>
  <si>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</si>
  <si>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</si>
  <si>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</si>
  <si>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</si>
  <si>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</si>
  <si>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</si>
  <si>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</si>
  <si>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</si>
  <si>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</si>
  <si>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</si>
  <si>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</si>
  <si>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</si>
  <si>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</si>
  <si>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</si>
  <si>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</si>
  <si>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</si>
  <si>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</si>
  <si>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</si>
  <si>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</si>
  <si>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</si>
  <si>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</si>
  <si>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</si>
  <si>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</si>
  <si>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</si>
  <si>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</si>
  <si>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</si>
  <si>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</si>
  <si>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</si>
  <si>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</si>
  <si>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</si>
  <si>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</si>
  <si>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</si>
  <si>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</si>
  <si>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</si>
  <si>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</si>
  <si>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</si>
  <si>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</si>
  <si>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</si>
  <si>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</si>
  <si>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</si>
  <si>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</si>
  <si>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</si>
  <si>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</si>
  <si>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</si>
  <si>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</si>
  <si>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</si>
  <si>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</si>
  <si>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</si>
  <si>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</si>
  <si>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</si>
  <si>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</si>
  <si>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</si>
  <si>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</si>
  <si>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</si>
  <si>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</si>
  <si>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</si>
  <si>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</si>
  <si>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</si>
  <si>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</si>
  <si>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</si>
  <si>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</si>
  <si>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</si>
  <si>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</si>
  <si>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</si>
  <si>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</si>
  <si>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</si>
  <si>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</si>
  <si>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</si>
  <si>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</si>
  <si>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</si>
  <si>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</si>
  <si>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</si>
  <si>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</si>
  <si>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</si>
  <si>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</si>
  <si>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</si>
  <si>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</si>
  <si>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</si>
  <si>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</si>
  <si>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</si>
  <si>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</si>
  <si>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</si>
  <si>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</si>
  <si>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</si>
  <si>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</si>
  <si>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</si>
  <si>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</si>
  <si>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</si>
  <si>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</si>
  <si>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</si>
  <si>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</si>
  <si>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                                                                          Servidek/Servipak)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</si>
  <si>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</si>
  <si>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</si>
  <si>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</si>
  <si>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</si>
  <si>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</si>
  <si>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</si>
  <si>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</si>
  <si>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</si>
  <si>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</si>
  <si>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</si>
  <si>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</si>
  <si>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</si>
  <si>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</si>
  <si>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</si>
  <si>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</si>
  <si>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</si>
  <si>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</si>
  <si>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</si>
  <si>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</si>
  <si>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</si>
  <si>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</si>
  <si>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</si>
  <si>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</si>
  <si>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</si>
  <si>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</si>
  <si>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</si>
  <si>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</si>
  <si>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</si>
  <si>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</si>
  <si>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</si>
  <si>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</si>
  <si>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</si>
  <si>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</si>
  <si>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</si>
  <si>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</si>
  <si>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</si>
  <si>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</si>
  <si>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</si>
  <si>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</si>
  <si>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</si>
  <si>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</si>
  <si>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</si>
  <si>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</si>
  <si>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</si>
  <si>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</si>
  <si>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</si>
  <si>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</si>
  <si>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</si>
  <si>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</si>
  <si>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</si>
  <si>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</si>
  <si>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</si>
  <si>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>* pri premostitvenih objektih se pregleda 100 %, pri podpornih zidovih 50 % in pri PHO  25 % pilotov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</si>
  <si>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</si>
  <si>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</si>
  <si>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</si>
  <si>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</si>
  <si>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11.4.2 Drogovi VM</t>
  </si>
  <si>
    <t>število zvarov na tirnicah in kretnicah</t>
  </si>
  <si>
    <t xml:space="preserve">11.4.1 Jeklene konstrukcije po SIST EN 1090 </t>
  </si>
  <si>
    <t>*pregledajo se vse ograje</t>
  </si>
  <si>
    <t>poročilo za vse izvedene objekte</t>
  </si>
  <si>
    <t>1.3.1  Geosintetiki - lastnosti (ločilni ali drenažni in armaturna geomreža)</t>
  </si>
  <si>
    <t xml:space="preserve">(320 m mrežne ograje + jeklene ograje iz jeklenih profilov) </t>
  </si>
  <si>
    <t>BVO (245M) + BETONSKE GREDE PHO (397 kos)</t>
  </si>
  <si>
    <t xml:space="preserve">  - odtržna trdnost - pull-off testi reprofilacije</t>
  </si>
  <si>
    <t xml:space="preserve">   - pregled pripravljene površine in vremenski pogoji</t>
  </si>
  <si>
    <t xml:space="preserve">  - odtržna trdnost - pull-off testi podlage</t>
  </si>
  <si>
    <t>6.2.6.1 Betonski temelji drogov in portalov VO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</si>
  <si>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</si>
  <si>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</si>
  <si>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</si>
  <si>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>SIST EN ISO 15630-3</t>
  </si>
  <si>
    <t xml:space="preserve">  - relaksacija</t>
  </si>
  <si>
    <t>SIST EN 15630-3</t>
  </si>
  <si>
    <t xml:space="preserve">  - dinamične preiskave</t>
  </si>
  <si>
    <t>SIST EN ISO 15360-3</t>
  </si>
  <si>
    <t xml:space="preserve">  - natezno-upogibni preskus</t>
  </si>
  <si>
    <t xml:space="preserve">  - korozijski test</t>
  </si>
  <si>
    <t>8.2.2 Sistemi za prednapenjanje v skladu z ETAG 013, ETA</t>
  </si>
  <si>
    <t>8.2.2.1 Sidrne glave (napenjalne in spojne)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</si>
  <si>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</si>
  <si>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t>8.2.2.2 Vijaki spojnih glav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</si>
  <si>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</si>
  <si>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t>8.2.2.3 Sidrne plošče</t>
  </si>
  <si>
    <t>8.2.2.4 Zagozde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</si>
  <si>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</si>
  <si>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t>8.2.2.5 Tulec in spojni tulec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</si>
  <si>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</si>
  <si>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>8.2.2.6 Zaščitna mast</t>
  </si>
  <si>
    <t xml:space="preserve">   - izpostava v slani komori</t>
  </si>
  <si>
    <t xml:space="preserve">   - izločanje olja,kapljišče,umiljanje, vsebnost sulfatov in nitartov</t>
  </si>
  <si>
    <t>ETAG 013</t>
  </si>
  <si>
    <t>8.2.2.7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</si>
  <si>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</si>
  <si>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</si>
  <si>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</si>
  <si>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</si>
  <si>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</si>
  <si>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</si>
  <si>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</si>
  <si>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>8.2.2.8 Kontrola med izvajanjem injektiranja v skladu s SIST EN 447</t>
  </si>
  <si>
    <t xml:space="preserve">objekt </t>
  </si>
  <si>
    <t xml:space="preserve">        sprememba prostornine po 24 urah</t>
  </si>
  <si>
    <t xml:space="preserve">        tlačna trdnost po 7 in 28 dneh</t>
  </si>
  <si>
    <t>*  vsaka mešanica</t>
  </si>
  <si>
    <t>*** 20% NKK oz. najmanj 1x na objekt</t>
  </si>
  <si>
    <t>** vsak dan injektiranja</t>
  </si>
  <si>
    <t>(VM, nadstrešek…)</t>
  </si>
  <si>
    <t>18 prometnih znakov, 278 drogov JR</t>
  </si>
  <si>
    <t>(medtirje 18.000 m3)</t>
  </si>
  <si>
    <t xml:space="preserve">   - preiskave vsebnosti Cl ionov po odbitju betona (3 globine)</t>
  </si>
  <si>
    <t xml:space="preserve">   - betonski peronski elementi "L"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</si>
  <si>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</si>
  <si>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</si>
  <si>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 xml:space="preserve">   - obstojnost na zmrzovanje in tajanje</t>
  </si>
  <si>
    <t xml:space="preserve">   - odpornost proti zmrzovanju – preskus z magnezijevim sulfatom</t>
  </si>
  <si>
    <t xml:space="preserve">   - minerološki petrpgrafski pregled zrn</t>
  </si>
  <si>
    <t xml:space="preserve">   - vpijanje vode in prostorninska masa</t>
  </si>
  <si>
    <t xml:space="preserve">   - modul oblike</t>
  </si>
  <si>
    <t xml:space="preserve">   - modul ploščatosti</t>
  </si>
  <si>
    <t xml:space="preserve">   - dolžina zrna ≥ 100 mm</t>
  </si>
  <si>
    <t>SIST EN 1097-2, pogoji SIST EN 13450, C</t>
  </si>
  <si>
    <t>SIST EN 1097-1, pogoji SIST EN 13450, E</t>
  </si>
  <si>
    <t>SIST EN 1367-1, pogoji SIST EN 13450, F</t>
  </si>
  <si>
    <t>SIST EN 1367-2,  SIST EN 13450, G</t>
  </si>
  <si>
    <t>SIST EN 932-3</t>
  </si>
  <si>
    <t>SIST EN 1097-6, B</t>
  </si>
  <si>
    <t>SIST EN 933-3</t>
  </si>
  <si>
    <t>SIST EN 13450, tč. 6.7</t>
  </si>
  <si>
    <t>- nov most, razpon do 20 m</t>
  </si>
  <si>
    <t>Izvajanje zunanje kontrole kakovosti pri nadgradnji železniškega vozlišča na Jesenicah</t>
  </si>
  <si>
    <t>PROGRAM POVPREČNE POGOSTOST PRESKUSOV ZA ZUNANJO KONTROLO KAKOVOSTI</t>
  </si>
  <si>
    <t xml:space="preserve"> - PONUDBENI PREDRAČUN</t>
  </si>
  <si>
    <t>Za to publikacijo je odgovoren izključno avtor. Evropska unija ne odgovarja za kakršnokoli morebitno uporabo v njej navedenih informacij.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</si>
</sst>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InterstateCE-Light"/>
      <charset val="238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0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6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8" fillId="0" borderId="3" xfId="0" applyNumberFormat="1" applyFont="1" applyFill="1" applyBorder="1" applyAlignment="1" applyProtection="1">
      <alignment vertical="center"/>
    </xf>
    <xf numFmtId="164" fontId="28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164" fontId="21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0" fontId="9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2" fillId="0" borderId="0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0" fontId="0" fillId="0" borderId="0" xfId="0" applyFill="1" applyBorder="1" applyProtection="1"/>
    <xf numFmtId="0" fontId="9" fillId="0" borderId="0" xfId="0" applyFont="1" applyFill="1" applyAlignment="1" applyProtection="1">
      <alignment horizontal="left" vertical="center"/>
    </xf>
    <xf numFmtId="2" fontId="31" fillId="0" borderId="0" xfId="0" applyNumberFormat="1" applyFont="1" applyFill="1" applyProtection="1"/>
    <xf numFmtId="4" fontId="2" fillId="0" borderId="0" xfId="0" applyNumberFormat="1" applyFont="1" applyFill="1" applyAlignment="1" applyProtection="1">
      <alignment vertical="center"/>
    </xf>
    <xf numFmtId="0" fontId="31" fillId="0" borderId="18" xfId="0" applyFont="1" applyFill="1" applyBorder="1" applyProtection="1"/>
    <xf numFmtId="164" fontId="34" fillId="0" borderId="0" xfId="0" applyNumberFormat="1" applyFont="1" applyFill="1" applyAlignment="1" applyProtection="1"/>
    <xf numFmtId="164" fontId="36" fillId="0" borderId="3" xfId="2" applyNumberFormat="1" applyFont="1" applyFill="1" applyBorder="1" applyAlignment="1" applyProtection="1">
      <alignment horizontal="right" wrapText="1"/>
    </xf>
    <xf numFmtId="164" fontId="36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7" fillId="0" borderId="0" xfId="0" applyNumberFormat="1" applyFont="1" applyFill="1" applyAlignment="1" applyProtection="1">
      <alignment horizontal="left"/>
    </xf>
    <xf numFmtId="164" fontId="38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39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3" fillId="0" borderId="0" xfId="0" applyNumberFormat="1" applyFont="1" applyFill="1" applyBorder="1" applyAlignment="1" applyProtection="1"/>
    <xf numFmtId="2" fontId="28" fillId="0" borderId="0" xfId="0" applyNumberFormat="1" applyFont="1" applyFill="1" applyAlignment="1" applyProtection="1">
      <alignment horizontal="center"/>
    </xf>
    <xf numFmtId="164" fontId="21" fillId="0" borderId="0" xfId="0" applyNumberFormat="1" applyFont="1" applyFill="1" applyAlignment="1" applyProtection="1">
      <alignment horizontal="left"/>
    </xf>
    <xf numFmtId="2" fontId="16" fillId="0" borderId="0" xfId="0" applyNumberFormat="1" applyFont="1" applyFill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5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24" fillId="0" borderId="0" xfId="0" applyNumberFormat="1" applyFont="1" applyFill="1" applyAlignment="1" applyProtection="1">
      <alignment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5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right"/>
    </xf>
    <xf numFmtId="164" fontId="2" fillId="0" borderId="15" xfId="0" quotePrefix="1" applyNumberFormat="1" applyFont="1" applyFill="1" applyBorder="1" applyAlignment="1" applyProtection="1">
      <alignment horizontal="right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164" fontId="2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3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1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13" fillId="0" borderId="0" xfId="0" applyNumberFormat="1" applyFont="1" applyFill="1" applyAlignment="1" applyProtection="1">
      <alignment horizontal="center" vertical="center"/>
    </xf>
    <xf numFmtId="3" fontId="43" fillId="0" borderId="0" xfId="0" applyNumberFormat="1" applyFont="1" applyFill="1" applyAlignment="1" applyProtection="1">
      <alignment horizontal="center"/>
    </xf>
    <xf numFmtId="0" fontId="43" fillId="0" borderId="18" xfId="0" applyFont="1" applyFill="1" applyBorder="1" applyProtection="1"/>
    <xf numFmtId="3" fontId="43" fillId="0" borderId="18" xfId="0" applyNumberFormat="1" applyFont="1" applyFill="1" applyBorder="1" applyAlignment="1" applyProtection="1">
      <alignment horizontal="center"/>
    </xf>
    <xf numFmtId="3" fontId="43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center"/>
    </xf>
    <xf numFmtId="164" fontId="47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8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4" fontId="44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2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1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1" fillId="0" borderId="0" xfId="0" applyNumberFormat="1" applyFont="1" applyFill="1" applyBorder="1" applyAlignment="1" applyProtection="1">
      <alignment horizontal="center"/>
    </xf>
    <xf numFmtId="1" fontId="28" fillId="0" borderId="0" xfId="0" applyNumberFormat="1" applyFont="1" applyFill="1" applyAlignment="1" applyProtection="1">
      <alignment horizont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Border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horizontal="center" vertical="center"/>
    </xf>
    <xf numFmtId="1" fontId="33" fillId="0" borderId="0" xfId="0" applyNumberFormat="1" applyFont="1" applyFill="1" applyAlignment="1" applyProtection="1">
      <alignment vertical="center"/>
    </xf>
    <xf numFmtId="1" fontId="33" fillId="0" borderId="0" xfId="0" applyNumberFormat="1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/>
    </xf>
    <xf numFmtId="1" fontId="46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1" fillId="0" borderId="0" xfId="0" applyNumberFormat="1" applyFont="1" applyFill="1" applyAlignment="1" applyProtection="1">
      <alignment horizontal="left"/>
    </xf>
    <xf numFmtId="1" fontId="41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3" fillId="0" borderId="0" xfId="0" applyNumberFormat="1" applyFont="1" applyFill="1" applyBorder="1" applyAlignment="1" applyProtection="1">
      <alignment horizontal="center"/>
    </xf>
    <xf numFmtId="1" fontId="33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49" fillId="0" borderId="18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0" fillId="0" borderId="0" xfId="0" applyFill="1" applyProtection="1"/>
    <xf numFmtId="0" fontId="24" fillId="0" borderId="0" xfId="0" applyFont="1" applyFill="1" applyAlignment="1" applyProtection="1">
      <alignment vertical="center"/>
    </xf>
    <xf numFmtId="0" fontId="31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6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0" fillId="0" borderId="0" xfId="0" applyNumberFormat="1" applyFont="1" applyFill="1" applyAlignment="1" applyProtection="1"/>
    <xf numFmtId="164" fontId="51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2" fillId="0" borderId="0" xfId="0" applyNumberFormat="1" applyFont="1" applyFill="1" applyAlignment="1" applyProtection="1">
      <alignment vertical="center"/>
    </xf>
    <xf numFmtId="164" fontId="52" fillId="0" borderId="0" xfId="0" applyNumberFormat="1" applyFont="1" applyFill="1" applyAlignment="1" applyProtection="1">
      <alignment horizontal="right"/>
    </xf>
    <xf numFmtId="164" fontId="53" fillId="0" borderId="0" xfId="0" applyNumberFormat="1" applyFont="1" applyFill="1" applyBorder="1" applyAlignment="1" applyProtection="1">
      <alignment horizontal="right"/>
    </xf>
    <xf numFmtId="164" fontId="54" fillId="0" borderId="0" xfId="0" applyNumberFormat="1" applyFont="1" applyFill="1" applyAlignment="1" applyProtection="1"/>
    <xf numFmtId="164" fontId="36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5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5" fillId="0" borderId="0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/>
    </xf>
    <xf numFmtId="1" fontId="31" fillId="0" borderId="3" xfId="0" applyNumberFormat="1" applyFont="1" applyFill="1" applyBorder="1" applyProtection="1"/>
    <xf numFmtId="1" fontId="41" fillId="0" borderId="0" xfId="0" applyNumberFormat="1" applyFont="1" applyFill="1" applyProtection="1"/>
    <xf numFmtId="2" fontId="2" fillId="0" borderId="14" xfId="0" applyNumberFormat="1" applyFont="1" applyFill="1" applyBorder="1" applyAlignment="1" applyProtection="1">
      <alignment horizontal="center"/>
    </xf>
    <xf numFmtId="1" fontId="31" fillId="0" borderId="0" xfId="0" applyNumberFormat="1" applyFont="1" applyFill="1" applyProtection="1"/>
    <xf numFmtId="164" fontId="3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164" fontId="3" fillId="0" borderId="19" xfId="0" quotePrefix="1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3" fontId="10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right"/>
    </xf>
    <xf numFmtId="2" fontId="45" fillId="0" borderId="6" xfId="0" applyNumberFormat="1" applyFont="1" applyFill="1" applyBorder="1" applyAlignment="1" applyProtection="1">
      <alignment horizontal="right"/>
    </xf>
    <xf numFmtId="2" fontId="3" fillId="0" borderId="18" xfId="0" quotePrefix="1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 vertical="center"/>
    </xf>
    <xf numFmtId="2" fontId="33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2" fontId="45" fillId="0" borderId="0" xfId="0" applyNumberFormat="1" applyFont="1" applyFill="1" applyBorder="1" applyAlignment="1" applyProtection="1">
      <alignment horizontal="right"/>
    </xf>
    <xf numFmtId="2" fontId="45" fillId="0" borderId="3" xfId="0" applyNumberFormat="1" applyFont="1" applyFill="1" applyBorder="1" applyAlignment="1" applyProtection="1">
      <alignment horizontal="right"/>
    </xf>
    <xf numFmtId="4" fontId="44" fillId="0" borderId="3" xfId="0" applyNumberFormat="1" applyFont="1" applyFill="1" applyBorder="1" applyAlignment="1" applyProtection="1">
      <alignment horizontal="center" vertical="top"/>
    </xf>
    <xf numFmtId="49" fontId="44" fillId="0" borderId="3" xfId="0" applyNumberFormat="1" applyFont="1" applyFill="1" applyBorder="1" applyAlignment="1" applyProtection="1">
      <alignment horizontal="center" vertical="top"/>
    </xf>
    <xf numFmtId="164" fontId="57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/>
    </xf>
    <xf numFmtId="164" fontId="59" fillId="0" borderId="0" xfId="0" applyNumberFormat="1" applyFont="1" applyFill="1" applyBorder="1" applyAlignment="1" applyProtection="1">
      <alignment horizontal="left" vertical="center"/>
    </xf>
    <xf numFmtId="3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right" vertical="center"/>
    </xf>
    <xf numFmtId="164" fontId="57" fillId="0" borderId="0" xfId="0" applyNumberFormat="1" applyFont="1" applyFill="1" applyBorder="1" applyAlignment="1" applyProtection="1">
      <alignment vertical="center"/>
    </xf>
    <xf numFmtId="164" fontId="59" fillId="0" borderId="0" xfId="0" applyNumberFormat="1" applyFont="1" applyFill="1" applyAlignment="1" applyProtection="1">
      <alignment vertical="center" wrapText="1" shrinkToFit="1"/>
    </xf>
    <xf numFmtId="164" fontId="59" fillId="0" borderId="3" xfId="0" applyNumberFormat="1" applyFont="1" applyFill="1" applyBorder="1" applyAlignment="1" applyProtection="1">
      <alignment horizontal="center" vertical="center"/>
    </xf>
    <xf numFmtId="164" fontId="59" fillId="0" borderId="4" xfId="0" applyNumberFormat="1" applyFont="1" applyFill="1" applyBorder="1" applyAlignment="1" applyProtection="1">
      <alignment vertical="center"/>
    </xf>
    <xf numFmtId="3" fontId="57" fillId="0" borderId="3" xfId="0" applyNumberFormat="1" applyFont="1" applyFill="1" applyBorder="1" applyAlignment="1" applyProtection="1">
      <alignment horizontal="right" vertical="center"/>
    </xf>
    <xf numFmtId="10" fontId="59" fillId="0" borderId="4" xfId="0" applyNumberFormat="1" applyFont="1" applyFill="1" applyBorder="1" applyAlignment="1" applyProtection="1">
      <alignment horizontal="right" vertical="center"/>
    </xf>
    <xf numFmtId="164" fontId="59" fillId="0" borderId="6" xfId="0" applyNumberFormat="1" applyFont="1" applyFill="1" applyBorder="1" applyAlignment="1" applyProtection="1">
      <alignment vertical="center"/>
    </xf>
    <xf numFmtId="10" fontId="59" fillId="0" borderId="3" xfId="0" applyNumberFormat="1" applyFont="1" applyFill="1" applyBorder="1" applyAlignment="1" applyProtection="1">
      <alignment horizontal="right" vertical="center"/>
    </xf>
    <xf numFmtId="164" fontId="59" fillId="0" borderId="0" xfId="0" applyNumberFormat="1" applyFont="1" applyFill="1" applyBorder="1" applyAlignment="1" applyProtection="1">
      <alignment vertical="center"/>
    </xf>
    <xf numFmtId="3" fontId="59" fillId="0" borderId="0" xfId="0" applyNumberFormat="1" applyFont="1" applyFill="1" applyBorder="1" applyAlignment="1" applyProtection="1">
      <alignment horizontal="center" vertical="center"/>
    </xf>
    <xf numFmtId="164" fontId="59" fillId="0" borderId="0" xfId="0" applyNumberFormat="1" applyFont="1" applyFill="1" applyBorder="1" applyAlignment="1" applyProtection="1">
      <alignment horizontal="center" vertical="center"/>
    </xf>
    <xf numFmtId="164" fontId="57" fillId="0" borderId="0" xfId="0" quotePrefix="1" applyNumberFormat="1" applyFont="1" applyFill="1" applyBorder="1" applyAlignment="1" applyProtection="1">
      <alignment horizontal="right" vertical="center"/>
    </xf>
    <xf numFmtId="3" fontId="59" fillId="0" borderId="0" xfId="0" quotePrefix="1" applyNumberFormat="1" applyFont="1" applyFill="1" applyBorder="1" applyAlignment="1" applyProtection="1">
      <alignment horizontal="center" vertical="center"/>
    </xf>
    <xf numFmtId="10" fontId="59" fillId="0" borderId="0" xfId="0" applyNumberFormat="1" applyFont="1" applyFill="1" applyBorder="1" applyAlignment="1" applyProtection="1">
      <alignment horizontal="right" vertical="center"/>
    </xf>
    <xf numFmtId="49" fontId="59" fillId="0" borderId="0" xfId="0" applyNumberFormat="1" applyFont="1" applyFill="1" applyBorder="1" applyAlignment="1" applyProtection="1">
      <alignment horizontal="right" vertical="center"/>
    </xf>
    <xf numFmtId="10" fontId="59" fillId="0" borderId="0" xfId="0" applyNumberFormat="1" applyFont="1" applyFill="1" applyBorder="1" applyAlignment="1" applyProtection="1">
      <alignment horizontal="center" vertical="center"/>
    </xf>
    <xf numFmtId="164" fontId="59" fillId="0" borderId="6" xfId="0" applyNumberFormat="1" applyFont="1" applyFill="1" applyBorder="1" applyAlignment="1" applyProtection="1">
      <alignment horizontal="right" vertical="center"/>
    </xf>
    <xf numFmtId="164" fontId="59" fillId="0" borderId="3" xfId="0" applyNumberFormat="1" applyFont="1" applyFill="1" applyBorder="1" applyAlignment="1" applyProtection="1">
      <alignment horizontal="left" vertical="center"/>
    </xf>
    <xf numFmtId="164" fontId="59" fillId="0" borderId="0" xfId="0" applyNumberFormat="1" applyFont="1" applyFill="1" applyAlignment="1" applyProtection="1"/>
    <xf numFmtId="164" fontId="59" fillId="0" borderId="0" xfId="0" applyNumberFormat="1" applyFont="1" applyFill="1" applyBorder="1" applyAlignment="1" applyProtection="1">
      <alignment horizontal="left"/>
    </xf>
    <xf numFmtId="164" fontId="59" fillId="0" borderId="0" xfId="0" applyNumberFormat="1" applyFont="1" applyFill="1" applyBorder="1" applyAlignment="1" applyProtection="1"/>
    <xf numFmtId="3" fontId="59" fillId="0" borderId="0" xfId="0" quotePrefix="1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center"/>
    </xf>
    <xf numFmtId="164" fontId="59" fillId="0" borderId="0" xfId="0" applyNumberFormat="1" applyFont="1" applyFill="1" applyBorder="1" applyAlignment="1" applyProtection="1">
      <alignment horizontal="right"/>
    </xf>
    <xf numFmtId="164" fontId="57" fillId="0" borderId="0" xfId="0" applyNumberFormat="1" applyFont="1" applyFill="1" applyAlignment="1" applyProtection="1"/>
    <xf numFmtId="3" fontId="59" fillId="0" borderId="0" xfId="0" applyNumberFormat="1" applyFont="1" applyFill="1" applyBorder="1" applyAlignment="1" applyProtection="1">
      <alignment horizontal="center"/>
    </xf>
    <xf numFmtId="164" fontId="59" fillId="0" borderId="3" xfId="0" applyNumberFormat="1" applyFont="1" applyFill="1" applyBorder="1" applyAlignment="1" applyProtection="1">
      <alignment horizontal="left"/>
    </xf>
    <xf numFmtId="164" fontId="59" fillId="0" borderId="6" xfId="0" applyNumberFormat="1" applyFont="1" applyFill="1" applyBorder="1" applyAlignment="1" applyProtection="1"/>
    <xf numFmtId="164" fontId="59" fillId="0" borderId="6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2" fontId="3" fillId="0" borderId="14" xfId="0" applyNumberFormat="1" applyFont="1" applyFill="1" applyBorder="1" applyAlignment="1" applyProtection="1">
      <alignment horizontal="right"/>
    </xf>
    <xf numFmtId="1" fontId="3" fillId="0" borderId="14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center" vertical="center"/>
    </xf>
    <xf numFmtId="3" fontId="2" fillId="0" borderId="3" xfId="0" quotePrefix="1" applyNumberFormat="1" applyFont="1" applyFill="1" applyBorder="1" applyAlignment="1" applyProtection="1">
      <alignment horizontal="center"/>
    </xf>
    <xf numFmtId="164" fontId="58" fillId="0" borderId="3" xfId="0" applyNumberFormat="1" applyFont="1" applyFill="1" applyBorder="1" applyAlignment="1" applyProtection="1">
      <alignment horizontal="right" vertical="center"/>
    </xf>
    <xf numFmtId="164" fontId="57" fillId="0" borderId="3" xfId="0" applyNumberFormat="1" applyFont="1" applyFill="1" applyBorder="1" applyAlignment="1" applyProtection="1">
      <alignment horizontal="right" vertical="center"/>
    </xf>
    <xf numFmtId="3" fontId="13" fillId="0" borderId="3" xfId="0" applyNumberFormat="1" applyFont="1" applyFill="1" applyBorder="1" applyAlignment="1" applyProtection="1">
      <alignment horizontal="center"/>
    </xf>
    <xf numFmtId="3" fontId="49" fillId="0" borderId="3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Alignment="1" applyProtection="1">
      <alignment horizontal="center" vertical="center"/>
    </xf>
    <xf numFmtId="4" fontId="57" fillId="0" borderId="0" xfId="0" applyNumberFormat="1" applyFont="1" applyFill="1" applyAlignment="1" applyProtection="1">
      <alignment horizontal="center" vertical="center"/>
    </xf>
    <xf numFmtId="0" fontId="59" fillId="0" borderId="0" xfId="0" applyFont="1" applyFill="1" applyProtection="1"/>
    <xf numFmtId="0" fontId="57" fillId="0" borderId="0" xfId="0" applyFont="1" applyFill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5" xfId="0" quotePrefix="1" applyNumberFormat="1" applyFont="1" applyFill="1" applyBorder="1" applyAlignment="1" applyProtection="1">
      <alignment horizontal="right"/>
    </xf>
    <xf numFmtId="2" fontId="2" fillId="0" borderId="18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2" fontId="2" fillId="0" borderId="3" xfId="0" applyNumberFormat="1" applyFont="1" applyFill="1" applyBorder="1" applyAlignment="1" applyProtection="1">
      <protection locked="0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4" fontId="59" fillId="0" borderId="3" xfId="0" applyNumberFormat="1" applyFont="1" applyFill="1" applyBorder="1" applyAlignment="1" applyProtection="1">
      <alignment horizontal="right" vertical="center"/>
      <protection locked="0"/>
    </xf>
    <xf numFmtId="4" fontId="59" fillId="0" borderId="3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/>
    </xf>
    <xf numFmtId="2" fontId="2" fillId="0" borderId="3" xfId="0" quotePrefix="1" applyNumberFormat="1" applyFont="1" applyFill="1" applyBorder="1" applyAlignment="1" applyProtection="1">
      <alignment horizontal="right"/>
      <protection locked="0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3" fontId="9" fillId="0" borderId="15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/>
    </xf>
    <xf numFmtId="164" fontId="2" fillId="0" borderId="0" xfId="0" applyNumberFormat="1" applyFont="1" applyProtection="1"/>
    <xf numFmtId="164" fontId="2" fillId="0" borderId="3" xfId="0" applyNumberFormat="1" applyFont="1" applyBorder="1" applyAlignment="1" applyProtection="1">
      <alignment horizontal="left" vertical="top"/>
    </xf>
    <xf numFmtId="164" fontId="2" fillId="0" borderId="3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top"/>
    </xf>
    <xf numFmtId="0" fontId="2" fillId="0" borderId="0" xfId="0" applyFont="1" applyProtection="1"/>
    <xf numFmtId="0" fontId="2" fillId="0" borderId="3" xfId="0" applyFont="1" applyBorder="1" applyAlignment="1" applyProtection="1">
      <alignment horizontal="left" vertical="top" wrapText="1"/>
    </xf>
    <xf numFmtId="164" fontId="2" fillId="0" borderId="0" xfId="0" applyNumberFormat="1" applyFont="1" applyAlignment="1" applyProtection="1">
      <alignment vertical="top"/>
    </xf>
    <xf numFmtId="164" fontId="2" fillId="0" borderId="3" xfId="0" applyNumberFormat="1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/>
    </xf>
    <xf numFmtId="0" fontId="31" fillId="0" borderId="0" xfId="0" applyFont="1" applyProtection="1"/>
    <xf numFmtId="164" fontId="4" fillId="0" borderId="0" xfId="0" quotePrefix="1" applyNumberFormat="1" applyFont="1" applyFill="1" applyAlignment="1" applyProtection="1">
      <alignment vertical="top"/>
    </xf>
    <xf numFmtId="164" fontId="59" fillId="0" borderId="0" xfId="0" applyNumberFormat="1" applyFont="1" applyFill="1" applyAlignment="1" applyProtection="1">
      <alignment horizontal="left" vertical="center" wrapText="1"/>
    </xf>
    <xf numFmtId="164" fontId="59" fillId="0" borderId="11" xfId="0" applyNumberFormat="1" applyFont="1" applyFill="1" applyBorder="1" applyAlignment="1" applyProtection="1">
      <alignment horizontal="left" vertical="center" wrapText="1"/>
    </xf>
    <xf numFmtId="164" fontId="59" fillId="0" borderId="6" xfId="0" applyNumberFormat="1" applyFont="1" applyFill="1" applyBorder="1" applyAlignment="1" applyProtection="1">
      <alignment horizontal="center" vertical="center"/>
    </xf>
    <xf numFmtId="164" fontId="59" fillId="0" borderId="7" xfId="0" applyNumberFormat="1" applyFont="1" applyFill="1" applyBorder="1" applyAlignment="1" applyProtection="1">
      <alignment horizontal="center" vertical="center"/>
    </xf>
    <xf numFmtId="164" fontId="59" fillId="0" borderId="6" xfId="0" applyNumberFormat="1" applyFont="1" applyFill="1" applyBorder="1" applyAlignment="1" applyProtection="1">
      <alignment horizontal="center"/>
    </xf>
    <xf numFmtId="164" fontId="59" fillId="0" borderId="7" xfId="0" applyNumberFormat="1" applyFont="1" applyFill="1" applyBorder="1" applyAlignment="1" applyProtection="1">
      <alignment horizont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6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6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/>
    </xf>
    <xf numFmtId="49" fontId="44" fillId="0" borderId="6" xfId="0" applyNumberFormat="1" applyFont="1" applyFill="1" applyBorder="1" applyAlignment="1" applyProtection="1">
      <alignment horizontal="center" vertical="top"/>
    </xf>
    <xf numFmtId="49" fontId="44" fillId="0" borderId="7" xfId="0" applyNumberFormat="1" applyFont="1" applyFill="1" applyBorder="1" applyAlignment="1" applyProtection="1">
      <alignment horizontal="center" vertical="top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2" fontId="3" fillId="0" borderId="8" xfId="0" applyNumberFormat="1" applyFont="1" applyFill="1" applyBorder="1" applyAlignment="1" applyProtection="1">
      <alignment horizontal="center" vertical="center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</xf>
    <xf numFmtId="2" fontId="3" fillId="0" borderId="10" xfId="0" applyNumberFormat="1" applyFont="1" applyFill="1" applyBorder="1" applyAlignment="1" applyProtection="1">
      <alignment horizontal="center" vertical="center"/>
    </xf>
    <xf numFmtId="2" fontId="3" fillId="0" borderId="12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2" fontId="3" fillId="0" borderId="19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/>
    </xf>
    <xf numFmtId="0" fontId="6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0" fontId="31" fillId="0" borderId="0" xfId="0" applyFont="1" applyProtection="1"/>
    <xf numFmtId="0" fontId="31" fillId="0" borderId="11" xfId="0" applyFont="1" applyBorder="1" applyProtection="1"/>
    <xf numFmtId="164" fontId="2" fillId="0" borderId="0" xfId="0" applyNumberFormat="1" applyFont="1" applyAlignment="1" applyProtection="1">
      <alignment horizontal="left" wrapText="1"/>
    </xf>
    <xf numFmtId="164" fontId="2" fillId="0" borderId="11" xfId="0" applyNumberFormat="1" applyFont="1" applyBorder="1" applyAlignment="1" applyProtection="1">
      <alignment horizontal="left" wrapText="1"/>
    </xf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3" fontId="9" fillId="0" borderId="16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496957</xdr:colOff>
      <xdr:row>0</xdr:row>
      <xdr:rowOff>0</xdr:rowOff>
    </xdr:from>
    <xdr:to>
      <xdr:col>11</xdr:col>
      <xdr:colOff>556039</xdr:colOff>
      <xdr:row>2</xdr:row>
      <xdr:rowOff>133350</xdr:rowOff>
    </xdr:to>
    <xdr:pic>
      <xdr:nvPicPr>
        <xdr:cNvPr id="4" name="Slika 3" descr="C:\Users\mzi830\AppData\Local\Temp\Temp1_co-funded_sl.zip\co-funded_SL\horizontal\RGB\PNG\SL_Co-fundedbytheEU_RGB_POS.png">
          <a:extLst>
            <a:ext uri="{FF2B5EF4-FFF2-40B4-BE49-F238E27FC236}">
              <a16:creationId xmlns:a16="http://schemas.microsoft.com/office/drawing/2014/main" id="{0B92C69A-EA05-4FBB-8473-BF9CBB41D1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261" y="0"/>
          <a:ext cx="19558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X954"/>
  <sheetViews>
    <sheetView tabSelected="1" view="pageBreakPreview" zoomScale="115" zoomScaleNormal="115" zoomScaleSheetLayoutView="115" workbookViewId="0">
      <selection activeCell="L27" sqref="L27"/>
    </sheetView>
  </sheetViews>
  <sheetFormatPr defaultColWidth="9.140625" defaultRowHeight="15"/>
  <cols>
    <col min="1" max="3" width="9.140625" style="423"/>
    <col min="4" max="4" width="10.28515625" style="423" customWidth="1"/>
    <col min="5" max="5" width="15.5703125" style="423" customWidth="1"/>
    <col min="6" max="6" width="9.140625" style="423" customWidth="1"/>
    <col min="7" max="7" width="9.140625" style="222" customWidth="1"/>
    <col min="8" max="8" width="13.140625" style="423" customWidth="1"/>
    <col min="9" max="9" width="10" style="356" customWidth="1"/>
    <col min="10" max="10" width="9.140625" style="423"/>
    <col min="11" max="11" width="9.140625" style="356"/>
    <col min="12" max="13" width="9.140625" style="197"/>
    <col min="14" max="16384" width="9.140625" style="421"/>
  </cols>
  <sheetData>
    <row r="1" spans="1:13" s="423" customFormat="1">
      <c r="A1" s="417" t="s">
        <v>0</v>
      </c>
      <c r="B1" s="1"/>
      <c r="C1" s="2" t="s">
        <v>763</v>
      </c>
      <c r="D1" s="3"/>
      <c r="E1" s="4"/>
      <c r="F1" s="5"/>
      <c r="G1" s="223"/>
      <c r="H1" s="3"/>
      <c r="I1" s="358"/>
      <c r="J1" s="3"/>
      <c r="K1" s="321"/>
      <c r="L1" s="624"/>
      <c r="M1" s="624"/>
    </row>
    <row r="2" spans="1:13" s="423" customFormat="1">
      <c r="A2" s="417"/>
      <c r="B2" s="6"/>
      <c r="C2" s="7"/>
      <c r="D2" s="8"/>
      <c r="E2" s="9"/>
      <c r="F2" s="10"/>
      <c r="G2" s="224"/>
      <c r="H2" s="8"/>
      <c r="I2" s="359"/>
      <c r="J2" s="8"/>
      <c r="K2" s="322"/>
      <c r="L2" s="79"/>
      <c r="M2" s="80"/>
    </row>
    <row r="3" spans="1:13" s="423" customFormat="1">
      <c r="A3" s="417" t="s">
        <v>1</v>
      </c>
      <c r="B3" s="11"/>
      <c r="C3" s="2" t="s">
        <v>2</v>
      </c>
      <c r="D3" s="3"/>
      <c r="E3" s="4"/>
      <c r="F3" s="5"/>
      <c r="G3" s="223"/>
      <c r="H3" s="3"/>
      <c r="I3" s="358"/>
      <c r="J3" s="3"/>
      <c r="K3" s="323"/>
      <c r="L3" s="81"/>
      <c r="M3" s="82"/>
    </row>
    <row r="4" spans="1:13" s="423" customFormat="1">
      <c r="A4" s="417"/>
      <c r="B4" s="417"/>
      <c r="C4" s="2"/>
      <c r="D4" s="409"/>
      <c r="E4" s="12"/>
      <c r="F4" s="13"/>
      <c r="G4" s="225"/>
      <c r="H4" s="409"/>
      <c r="I4" s="333"/>
      <c r="J4" s="409"/>
      <c r="K4" s="321"/>
      <c r="L4" s="125"/>
      <c r="M4" s="405"/>
    </row>
    <row r="5" spans="1:13" s="423" customFormat="1">
      <c r="A5" s="417" t="s">
        <v>3</v>
      </c>
      <c r="B5" s="417"/>
      <c r="C5" s="3" t="s">
        <v>913</v>
      </c>
      <c r="D5" s="14"/>
      <c r="E5" s="14"/>
      <c r="F5" s="14"/>
      <c r="G5" s="223"/>
      <c r="H5" s="3"/>
      <c r="I5" s="358"/>
      <c r="J5" s="3"/>
      <c r="K5" s="323"/>
      <c r="L5" s="81"/>
      <c r="M5" s="82"/>
    </row>
    <row r="6" spans="1:13" s="423" customFormat="1">
      <c r="A6" s="417"/>
      <c r="B6" s="417"/>
      <c r="C6" s="3"/>
      <c r="D6" s="2"/>
      <c r="E6" s="2"/>
      <c r="F6" s="2"/>
      <c r="G6" s="391"/>
      <c r="H6" s="2"/>
      <c r="I6" s="358"/>
      <c r="J6" s="2"/>
      <c r="K6" s="323"/>
      <c r="L6" s="392"/>
      <c r="M6" s="392"/>
    </row>
    <row r="7" spans="1:13" s="423" customFormat="1">
      <c r="A7" s="417"/>
      <c r="B7" s="417"/>
      <c r="C7" s="3"/>
      <c r="D7" s="2"/>
      <c r="E7" s="2"/>
      <c r="F7" s="2"/>
      <c r="G7" s="391"/>
      <c r="H7" s="2"/>
      <c r="I7" s="358"/>
      <c r="J7" s="2"/>
      <c r="K7" s="323"/>
      <c r="L7" s="125"/>
      <c r="M7" s="405"/>
    </row>
    <row r="8" spans="1:13" s="423" customFormat="1">
      <c r="A8" s="417"/>
      <c r="B8" s="417"/>
      <c r="C8" s="2"/>
      <c r="D8" s="409"/>
      <c r="E8" s="12"/>
      <c r="F8" s="13"/>
      <c r="G8" s="225"/>
      <c r="H8" s="409"/>
      <c r="I8" s="333"/>
      <c r="J8" s="409"/>
      <c r="K8" s="321"/>
      <c r="L8" s="125"/>
      <c r="M8" s="405"/>
    </row>
    <row r="9" spans="1:13" s="423" customFormat="1">
      <c r="A9" s="417"/>
      <c r="B9" s="12"/>
      <c r="C9" s="417"/>
      <c r="D9" s="146"/>
      <c r="E9" s="410"/>
      <c r="F9" s="122"/>
      <c r="G9" s="424"/>
      <c r="H9" s="147"/>
      <c r="I9" s="333"/>
      <c r="J9" s="147"/>
      <c r="K9" s="321"/>
      <c r="L9" s="85"/>
      <c r="M9" s="405"/>
    </row>
    <row r="10" spans="1:13" s="423" customFormat="1" ht="15.75">
      <c r="A10" s="417"/>
      <c r="B10" s="15" t="s">
        <v>914</v>
      </c>
      <c r="C10" s="417"/>
      <c r="D10" s="417"/>
      <c r="E10" s="12"/>
      <c r="F10" s="122"/>
      <c r="G10" s="424"/>
      <c r="H10" s="147"/>
      <c r="I10" s="333"/>
      <c r="J10" s="147"/>
      <c r="K10" s="321"/>
      <c r="L10" s="85"/>
      <c r="M10" s="405"/>
    </row>
    <row r="11" spans="1:13" s="423" customFormat="1" ht="15.75">
      <c r="A11" s="148"/>
      <c r="B11" s="147"/>
      <c r="C11" s="147"/>
      <c r="D11" s="147"/>
      <c r="E11" s="560" t="s">
        <v>915</v>
      </c>
      <c r="F11" s="122"/>
      <c r="G11" s="424"/>
      <c r="H11" s="147"/>
      <c r="I11" s="333"/>
      <c r="J11" s="147"/>
      <c r="K11" s="321"/>
      <c r="L11" s="85"/>
      <c r="M11" s="405"/>
    </row>
    <row r="12" spans="1:13" s="423" customFormat="1">
      <c r="A12" s="410" t="s">
        <v>4</v>
      </c>
      <c r="B12" s="410"/>
      <c r="C12" s="410"/>
      <c r="D12" s="410"/>
      <c r="E12" s="410"/>
      <c r="F12" s="16"/>
      <c r="G12" s="424"/>
      <c r="H12" s="410"/>
      <c r="I12" s="333"/>
      <c r="J12" s="410"/>
      <c r="K12" s="321"/>
      <c r="L12" s="83"/>
      <c r="M12" s="405"/>
    </row>
    <row r="13" spans="1:13" s="423" customFormat="1">
      <c r="A13" s="410" t="s">
        <v>5</v>
      </c>
      <c r="B13" s="410"/>
      <c r="C13" s="410"/>
      <c r="D13" s="410"/>
      <c r="E13" s="410"/>
      <c r="F13" s="16"/>
      <c r="G13" s="424"/>
      <c r="H13" s="410"/>
      <c r="I13" s="333"/>
      <c r="J13" s="410"/>
      <c r="K13" s="321"/>
      <c r="L13" s="83"/>
      <c r="M13" s="405"/>
    </row>
    <row r="14" spans="1:13" s="423" customFormat="1">
      <c r="A14" s="410" t="s">
        <v>6</v>
      </c>
      <c r="B14" s="410"/>
      <c r="C14" s="410"/>
      <c r="D14" s="410"/>
      <c r="E14" s="410"/>
      <c r="F14" s="16"/>
      <c r="G14" s="424"/>
      <c r="H14" s="410"/>
      <c r="I14" s="333"/>
      <c r="J14" s="410"/>
      <c r="K14" s="321"/>
      <c r="L14" s="83"/>
      <c r="M14" s="405"/>
    </row>
    <row r="15" spans="1:13" s="423" customFormat="1">
      <c r="A15" s="17" t="s">
        <v>7</v>
      </c>
      <c r="B15" s="410"/>
      <c r="C15" s="410"/>
      <c r="D15" s="410"/>
      <c r="E15" s="410"/>
      <c r="F15" s="16"/>
      <c r="G15" s="424"/>
      <c r="H15" s="410"/>
      <c r="I15" s="333"/>
      <c r="J15" s="410"/>
      <c r="K15" s="321"/>
      <c r="L15" s="83"/>
      <c r="M15" s="405"/>
    </row>
    <row r="16" spans="1:13" s="423" customFormat="1">
      <c r="A16" s="410" t="s">
        <v>8</v>
      </c>
      <c r="B16" s="410"/>
      <c r="C16" s="410"/>
      <c r="D16" s="410"/>
      <c r="E16" s="410"/>
      <c r="F16" s="16"/>
      <c r="G16" s="424"/>
      <c r="H16" s="410"/>
      <c r="I16" s="333"/>
      <c r="J16" s="410"/>
      <c r="K16" s="321"/>
      <c r="L16" s="83"/>
      <c r="M16" s="405"/>
    </row>
    <row r="17" spans="1:13" s="423" customFormat="1">
      <c r="A17" s="410" t="s">
        <v>9</v>
      </c>
      <c r="B17" s="410"/>
      <c r="C17" s="410"/>
      <c r="D17" s="410"/>
      <c r="E17" s="410"/>
      <c r="F17" s="16"/>
      <c r="G17" s="424"/>
      <c r="H17" s="410"/>
      <c r="I17" s="333"/>
      <c r="J17" s="410"/>
      <c r="K17" s="321"/>
      <c r="L17" s="83"/>
      <c r="M17" s="405"/>
    </row>
    <row r="18" spans="1:13" s="423" customFormat="1">
      <c r="A18" s="410" t="s">
        <v>10</v>
      </c>
      <c r="B18" s="410"/>
      <c r="C18" s="410"/>
      <c r="D18" s="410"/>
      <c r="E18" s="410"/>
      <c r="F18" s="16"/>
      <c r="G18" s="424"/>
      <c r="H18" s="410"/>
      <c r="I18" s="333"/>
      <c r="J18" s="410"/>
      <c r="K18" s="321"/>
      <c r="L18" s="83"/>
      <c r="M18" s="405"/>
    </row>
    <row r="19" spans="1:13" s="423" customFormat="1">
      <c r="A19" s="417"/>
      <c r="B19" s="410"/>
      <c r="C19" s="410"/>
      <c r="D19" s="410"/>
      <c r="E19" s="410"/>
      <c r="F19" s="16"/>
      <c r="G19" s="424"/>
      <c r="H19" s="410"/>
      <c r="I19" s="333"/>
      <c r="J19" s="410"/>
      <c r="K19" s="321"/>
      <c r="L19" s="83"/>
      <c r="M19" s="405"/>
    </row>
    <row r="20" spans="1:13" s="423" customFormat="1">
      <c r="A20" s="410"/>
      <c r="B20" s="410"/>
      <c r="C20" s="410"/>
      <c r="D20" s="410"/>
      <c r="E20" s="410"/>
      <c r="F20" s="16"/>
      <c r="G20" s="424"/>
      <c r="H20" s="410"/>
      <c r="I20" s="333"/>
      <c r="J20" s="410"/>
      <c r="K20" s="321"/>
      <c r="L20" s="83"/>
      <c r="M20" s="405"/>
    </row>
    <row r="21" spans="1:13" s="423" customFormat="1">
      <c r="A21" s="410"/>
      <c r="B21" s="410"/>
      <c r="C21" s="410"/>
      <c r="D21" s="410"/>
      <c r="E21" s="410"/>
      <c r="F21" s="16"/>
      <c r="G21" s="424"/>
      <c r="H21" s="410"/>
      <c r="I21" s="333"/>
      <c r="J21" s="410"/>
      <c r="K21" s="321"/>
      <c r="L21" s="83"/>
      <c r="M21" s="405"/>
    </row>
    <row r="22" spans="1:13" s="423" customFormat="1">
      <c r="A22" s="409"/>
      <c r="B22" s="417"/>
      <c r="C22" s="417"/>
      <c r="D22" s="417"/>
      <c r="E22" s="18" t="s">
        <v>11</v>
      </c>
      <c r="F22" s="86" t="s">
        <v>12</v>
      </c>
      <c r="G22" s="226"/>
      <c r="H22" s="625" t="s">
        <v>13</v>
      </c>
      <c r="I22" s="626"/>
      <c r="J22" s="625" t="s">
        <v>14</v>
      </c>
      <c r="K22" s="626"/>
      <c r="L22" s="627" t="s">
        <v>586</v>
      </c>
      <c r="M22" s="628"/>
    </row>
    <row r="23" spans="1:13" s="423" customFormat="1">
      <c r="A23" s="417"/>
      <c r="B23" s="133"/>
      <c r="C23" s="417"/>
      <c r="D23" s="417"/>
      <c r="E23" s="18" t="s">
        <v>15</v>
      </c>
      <c r="F23" s="19" t="s">
        <v>16</v>
      </c>
      <c r="G23" s="227"/>
      <c r="H23" s="546" t="s">
        <v>17</v>
      </c>
      <c r="I23" s="360" t="s">
        <v>18</v>
      </c>
      <c r="J23" s="546" t="s">
        <v>17</v>
      </c>
      <c r="K23" s="324" t="s">
        <v>18</v>
      </c>
      <c r="L23" s="547" t="s">
        <v>17</v>
      </c>
      <c r="M23" s="416" t="s">
        <v>587</v>
      </c>
    </row>
    <row r="24" spans="1:13" s="423" customFormat="1">
      <c r="A24" s="409" t="s">
        <v>19</v>
      </c>
      <c r="B24" s="133"/>
      <c r="C24" s="417"/>
      <c r="D24" s="417"/>
      <c r="E24" s="410"/>
      <c r="F24" s="121"/>
      <c r="G24" s="228"/>
      <c r="H24" s="134"/>
      <c r="I24" s="249"/>
      <c r="J24" s="134"/>
      <c r="K24" s="325"/>
      <c r="L24" s="137"/>
      <c r="M24" s="138"/>
    </row>
    <row r="25" spans="1:13" s="423" customFormat="1">
      <c r="A25" s="409"/>
      <c r="B25" s="133"/>
      <c r="C25" s="417"/>
      <c r="D25" s="417"/>
      <c r="E25" s="410"/>
      <c r="F25" s="121"/>
      <c r="G25" s="228"/>
      <c r="H25" s="134"/>
      <c r="I25" s="249"/>
      <c r="J25" s="134"/>
      <c r="K25" s="325"/>
      <c r="L25" s="137"/>
      <c r="M25" s="138"/>
    </row>
    <row r="26" spans="1:13" s="423" customFormat="1">
      <c r="A26" s="409" t="s">
        <v>20</v>
      </c>
      <c r="B26" s="417"/>
      <c r="C26" s="417"/>
      <c r="D26" s="417"/>
      <c r="E26" s="410"/>
      <c r="F26" s="395"/>
      <c r="G26" s="424"/>
      <c r="H26" s="417"/>
      <c r="I26" s="333"/>
      <c r="J26" s="417"/>
      <c r="K26" s="321"/>
      <c r="L26" s="131"/>
      <c r="M26" s="405"/>
    </row>
    <row r="27" spans="1:13" s="423" customFormat="1">
      <c r="A27" s="417" t="s">
        <v>24</v>
      </c>
      <c r="B27" s="417"/>
      <c r="C27" s="417"/>
      <c r="D27" s="417"/>
      <c r="E27" s="412" t="s">
        <v>21</v>
      </c>
      <c r="F27" s="413" t="s">
        <v>22</v>
      </c>
      <c r="G27" s="419"/>
      <c r="H27" s="414" t="s">
        <v>25</v>
      </c>
      <c r="I27" s="230"/>
      <c r="J27" s="414" t="s">
        <v>23</v>
      </c>
      <c r="K27" s="447">
        <v>8</v>
      </c>
      <c r="L27" s="524"/>
      <c r="M27" s="462">
        <f>ROUND(K27*L27,2)</f>
        <v>0</v>
      </c>
    </row>
    <row r="28" spans="1:13" s="423" customFormat="1">
      <c r="A28" s="418" t="s">
        <v>26</v>
      </c>
      <c r="B28" s="417"/>
      <c r="C28" s="417"/>
      <c r="D28" s="417"/>
      <c r="E28" s="412" t="s">
        <v>21</v>
      </c>
      <c r="F28" s="413" t="s">
        <v>27</v>
      </c>
      <c r="G28" s="419">
        <v>1</v>
      </c>
      <c r="H28" s="414">
        <v>0.75</v>
      </c>
      <c r="I28" s="230"/>
      <c r="J28" s="414">
        <v>0.5</v>
      </c>
      <c r="K28" s="324">
        <v>6</v>
      </c>
      <c r="L28" s="524"/>
      <c r="M28" s="462">
        <f>ROUND(K28*L28,2)</f>
        <v>0</v>
      </c>
    </row>
    <row r="29" spans="1:13" s="423" customFormat="1">
      <c r="A29" s="418"/>
      <c r="B29" s="417"/>
      <c r="C29" s="417"/>
      <c r="D29" s="417"/>
      <c r="E29" s="410"/>
      <c r="F29" s="411"/>
      <c r="G29" s="420"/>
      <c r="H29" s="396"/>
      <c r="I29" s="249"/>
      <c r="J29" s="396"/>
      <c r="K29" s="325"/>
      <c r="L29" s="139"/>
      <c r="M29" s="138"/>
    </row>
    <row r="30" spans="1:13" s="423" customFormat="1">
      <c r="A30" s="409" t="s">
        <v>29</v>
      </c>
      <c r="B30" s="417"/>
      <c r="C30" s="417"/>
      <c r="D30" s="417"/>
      <c r="E30" s="410"/>
      <c r="F30" s="395"/>
      <c r="G30" s="424"/>
      <c r="H30" s="397"/>
      <c r="I30" s="333"/>
      <c r="J30" s="397"/>
      <c r="K30" s="321"/>
      <c r="L30" s="404"/>
      <c r="M30" s="405"/>
    </row>
    <row r="31" spans="1:13" s="423" customFormat="1">
      <c r="A31" s="409" t="s">
        <v>30</v>
      </c>
      <c r="B31" s="417"/>
      <c r="C31" s="417"/>
      <c r="D31" s="417"/>
      <c r="E31" s="410"/>
      <c r="F31" s="395"/>
      <c r="G31" s="424"/>
      <c r="H31" s="397"/>
      <c r="I31" s="333"/>
      <c r="J31" s="397"/>
      <c r="K31" s="321"/>
      <c r="L31" s="404"/>
      <c r="M31" s="405"/>
    </row>
    <row r="32" spans="1:13" s="423" customFormat="1">
      <c r="A32" s="410" t="s">
        <v>764</v>
      </c>
      <c r="B32" s="417"/>
      <c r="C32" s="417"/>
      <c r="D32" s="417"/>
      <c r="E32" s="412" t="s">
        <v>31</v>
      </c>
      <c r="F32" s="21" t="s">
        <v>789</v>
      </c>
      <c r="G32" s="419"/>
      <c r="H32" s="22" t="s">
        <v>33</v>
      </c>
      <c r="I32" s="230"/>
      <c r="J32" s="22" t="s">
        <v>466</v>
      </c>
      <c r="K32" s="447" t="s">
        <v>28</v>
      </c>
      <c r="L32" s="408" t="s">
        <v>588</v>
      </c>
      <c r="M32" s="463" t="s">
        <v>589</v>
      </c>
    </row>
    <row r="33" spans="1:13" s="423" customFormat="1">
      <c r="A33" s="23" t="s">
        <v>34</v>
      </c>
      <c r="B33" s="23"/>
      <c r="C33" s="23"/>
      <c r="D33" s="23"/>
      <c r="E33" s="24" t="s">
        <v>35</v>
      </c>
      <c r="F33" s="21" t="s">
        <v>789</v>
      </c>
      <c r="G33" s="419"/>
      <c r="H33" s="22" t="s">
        <v>33</v>
      </c>
      <c r="I33" s="230"/>
      <c r="J33" s="22" t="s">
        <v>467</v>
      </c>
      <c r="K33" s="447" t="s">
        <v>28</v>
      </c>
      <c r="L33" s="408" t="s">
        <v>588</v>
      </c>
      <c r="M33" s="463" t="s">
        <v>589</v>
      </c>
    </row>
    <row r="34" spans="1:13" s="423" customFormat="1">
      <c r="A34" s="23" t="s">
        <v>36</v>
      </c>
      <c r="B34" s="23"/>
      <c r="C34" s="23"/>
      <c r="D34" s="23"/>
      <c r="E34" s="24" t="s">
        <v>35</v>
      </c>
      <c r="F34" s="21" t="s">
        <v>789</v>
      </c>
      <c r="G34" s="419"/>
      <c r="H34" s="22" t="s">
        <v>37</v>
      </c>
      <c r="I34" s="230"/>
      <c r="J34" s="22" t="s">
        <v>38</v>
      </c>
      <c r="K34" s="447" t="s">
        <v>28</v>
      </c>
      <c r="L34" s="408" t="s">
        <v>588</v>
      </c>
      <c r="M34" s="463" t="s">
        <v>589</v>
      </c>
    </row>
    <row r="35" spans="1:13" s="423" customFormat="1">
      <c r="A35" s="23" t="s">
        <v>39</v>
      </c>
      <c r="B35" s="23"/>
      <c r="C35" s="23"/>
      <c r="D35" s="23"/>
      <c r="E35" s="24"/>
      <c r="F35" s="21" t="s">
        <v>789</v>
      </c>
      <c r="G35" s="419"/>
      <c r="H35" s="22" t="s">
        <v>37</v>
      </c>
      <c r="I35" s="230"/>
      <c r="J35" s="22" t="s">
        <v>38</v>
      </c>
      <c r="K35" s="447" t="s">
        <v>28</v>
      </c>
      <c r="L35" s="408" t="s">
        <v>588</v>
      </c>
      <c r="M35" s="463" t="s">
        <v>589</v>
      </c>
    </row>
    <row r="36" spans="1:13" s="423" customFormat="1">
      <c r="A36" s="418" t="s">
        <v>50</v>
      </c>
      <c r="B36" s="406"/>
      <c r="C36" s="406"/>
      <c r="D36" s="406"/>
      <c r="E36" s="51" t="s">
        <v>51</v>
      </c>
      <c r="F36" s="21" t="s">
        <v>789</v>
      </c>
      <c r="G36" s="229"/>
      <c r="H36" s="101" t="s">
        <v>38</v>
      </c>
      <c r="I36" s="230"/>
      <c r="J36" s="101" t="s">
        <v>38</v>
      </c>
      <c r="K36" s="447" t="s">
        <v>28</v>
      </c>
      <c r="L36" s="408" t="s">
        <v>588</v>
      </c>
      <c r="M36" s="463" t="s">
        <v>589</v>
      </c>
    </row>
    <row r="37" spans="1:13" s="423" customFormat="1">
      <c r="A37" s="409" t="s">
        <v>40</v>
      </c>
      <c r="B37" s="417"/>
      <c r="C37" s="417"/>
      <c r="D37" s="417"/>
      <c r="E37" s="410"/>
      <c r="F37" s="395"/>
      <c r="G37" s="424"/>
      <c r="H37" s="397"/>
      <c r="I37" s="333"/>
      <c r="J37" s="397"/>
      <c r="K37" s="321"/>
      <c r="L37" s="404"/>
      <c r="M37" s="405"/>
    </row>
    <row r="38" spans="1:13" s="423" customFormat="1">
      <c r="A38" s="25" t="s">
        <v>41</v>
      </c>
      <c r="B38" s="23"/>
      <c r="C38" s="23"/>
      <c r="D38" s="23"/>
      <c r="E38" s="24" t="s">
        <v>42</v>
      </c>
      <c r="F38" s="21" t="s">
        <v>43</v>
      </c>
      <c r="G38" s="419">
        <v>301017.7</v>
      </c>
      <c r="H38" s="22">
        <v>8000</v>
      </c>
      <c r="I38" s="230"/>
      <c r="J38" s="22">
        <v>20000</v>
      </c>
      <c r="K38" s="324">
        <v>6</v>
      </c>
      <c r="L38" s="524"/>
      <c r="M38" s="462">
        <f t="shared" ref="M38:M45" si="0">ROUND(K38*L38,2)</f>
        <v>0</v>
      </c>
    </row>
    <row r="39" spans="1:13" s="423" customFormat="1">
      <c r="A39" s="23" t="s">
        <v>44</v>
      </c>
      <c r="B39" s="23"/>
      <c r="C39" s="23"/>
      <c r="D39" s="23"/>
      <c r="E39" s="24" t="s">
        <v>45</v>
      </c>
      <c r="F39" s="21" t="s">
        <v>43</v>
      </c>
      <c r="G39" s="419">
        <v>301017.7</v>
      </c>
      <c r="H39" s="22">
        <v>8000</v>
      </c>
      <c r="I39" s="230"/>
      <c r="J39" s="22">
        <v>20000</v>
      </c>
      <c r="K39" s="324">
        <v>6</v>
      </c>
      <c r="L39" s="524"/>
      <c r="M39" s="462">
        <f t="shared" si="0"/>
        <v>0</v>
      </c>
    </row>
    <row r="40" spans="1:13" s="423" customFormat="1">
      <c r="A40" s="25" t="s">
        <v>46</v>
      </c>
      <c r="B40" s="23"/>
      <c r="C40" s="23"/>
      <c r="D40" s="23"/>
      <c r="E40" s="24" t="s">
        <v>47</v>
      </c>
      <c r="F40" s="21" t="s">
        <v>43</v>
      </c>
      <c r="G40" s="419">
        <v>301017.7</v>
      </c>
      <c r="H40" s="22">
        <v>8000</v>
      </c>
      <c r="I40" s="230"/>
      <c r="J40" s="22">
        <v>20000</v>
      </c>
      <c r="K40" s="324">
        <v>6</v>
      </c>
      <c r="L40" s="524"/>
      <c r="M40" s="462">
        <f t="shared" si="0"/>
        <v>0</v>
      </c>
    </row>
    <row r="41" spans="1:13" s="423" customFormat="1">
      <c r="A41" s="25" t="s">
        <v>48</v>
      </c>
      <c r="B41" s="23"/>
      <c r="C41" s="23"/>
      <c r="D41" s="23"/>
      <c r="E41" s="24" t="s">
        <v>49</v>
      </c>
      <c r="F41" s="21" t="s">
        <v>43</v>
      </c>
      <c r="G41" s="419">
        <v>301017.7</v>
      </c>
      <c r="H41" s="22">
        <v>8000</v>
      </c>
      <c r="I41" s="230"/>
      <c r="J41" s="22">
        <v>20000</v>
      </c>
      <c r="K41" s="324">
        <v>6</v>
      </c>
      <c r="L41" s="524"/>
      <c r="M41" s="462">
        <f t="shared" si="0"/>
        <v>0</v>
      </c>
    </row>
    <row r="42" spans="1:13" s="423" customFormat="1">
      <c r="A42" s="23" t="s">
        <v>50</v>
      </c>
      <c r="B42" s="23"/>
      <c r="C42" s="23"/>
      <c r="D42" s="23"/>
      <c r="E42" s="24" t="s">
        <v>51</v>
      </c>
      <c r="F42" s="21" t="s">
        <v>43</v>
      </c>
      <c r="G42" s="419">
        <v>301017.7</v>
      </c>
      <c r="H42" s="22">
        <v>8000</v>
      </c>
      <c r="I42" s="230"/>
      <c r="J42" s="22">
        <v>20000</v>
      </c>
      <c r="K42" s="324">
        <v>6</v>
      </c>
      <c r="L42" s="524"/>
      <c r="M42" s="462">
        <f t="shared" si="0"/>
        <v>0</v>
      </c>
    </row>
    <row r="43" spans="1:13" s="423" customFormat="1">
      <c r="A43" s="23" t="s">
        <v>52</v>
      </c>
      <c r="B43" s="23"/>
      <c r="C43" s="23"/>
      <c r="D43" s="23"/>
      <c r="E43" s="24" t="s">
        <v>31</v>
      </c>
      <c r="F43" s="21" t="s">
        <v>43</v>
      </c>
      <c r="G43" s="419">
        <v>301017.7</v>
      </c>
      <c r="H43" s="22">
        <v>200</v>
      </c>
      <c r="I43" s="230"/>
      <c r="J43" s="22">
        <v>800</v>
      </c>
      <c r="K43" s="324">
        <v>376</v>
      </c>
      <c r="L43" s="524"/>
      <c r="M43" s="462">
        <f t="shared" si="0"/>
        <v>0</v>
      </c>
    </row>
    <row r="44" spans="1:13" s="423" customFormat="1">
      <c r="A44" s="23" t="s">
        <v>34</v>
      </c>
      <c r="B44" s="23"/>
      <c r="C44" s="23"/>
      <c r="D44" s="23"/>
      <c r="E44" s="24" t="s">
        <v>35</v>
      </c>
      <c r="F44" s="21" t="s">
        <v>43</v>
      </c>
      <c r="G44" s="419">
        <v>301017.7</v>
      </c>
      <c r="H44" s="22">
        <v>400</v>
      </c>
      <c r="I44" s="230"/>
      <c r="J44" s="22">
        <v>1500</v>
      </c>
      <c r="K44" s="324">
        <v>201</v>
      </c>
      <c r="L44" s="524"/>
      <c r="M44" s="462">
        <f t="shared" si="0"/>
        <v>0</v>
      </c>
    </row>
    <row r="45" spans="1:13" s="423" customFormat="1">
      <c r="A45" s="23" t="s">
        <v>36</v>
      </c>
      <c r="B45" s="23"/>
      <c r="C45" s="23"/>
      <c r="D45" s="23"/>
      <c r="E45" s="24" t="s">
        <v>35</v>
      </c>
      <c r="F45" s="21" t="s">
        <v>43</v>
      </c>
      <c r="G45" s="419">
        <v>301017.7</v>
      </c>
      <c r="H45" s="22">
        <v>2000</v>
      </c>
      <c r="I45" s="230"/>
      <c r="J45" s="22">
        <v>5000</v>
      </c>
      <c r="K45" s="324">
        <v>15</v>
      </c>
      <c r="L45" s="524"/>
      <c r="M45" s="462">
        <f t="shared" si="0"/>
        <v>0</v>
      </c>
    </row>
    <row r="46" spans="1:13" s="423" customFormat="1">
      <c r="A46" s="417"/>
      <c r="B46" s="417"/>
      <c r="C46" s="417"/>
      <c r="D46" s="417"/>
      <c r="E46" s="410"/>
      <c r="F46" s="26" t="s">
        <v>53</v>
      </c>
      <c r="G46" s="420"/>
      <c r="H46" s="396"/>
      <c r="I46" s="249"/>
      <c r="J46" s="396"/>
      <c r="K46" s="325"/>
      <c r="L46" s="139"/>
      <c r="M46" s="138"/>
    </row>
    <row r="47" spans="1:13" s="423" customFormat="1">
      <c r="A47" s="417"/>
      <c r="B47" s="417"/>
      <c r="C47" s="417"/>
      <c r="D47" s="417"/>
      <c r="E47" s="410"/>
      <c r="F47" s="26"/>
      <c r="G47" s="420"/>
      <c r="H47" s="396"/>
      <c r="I47" s="249"/>
      <c r="J47" s="396"/>
      <c r="K47" s="325"/>
      <c r="L47" s="139"/>
      <c r="M47" s="138"/>
    </row>
    <row r="48" spans="1:13" s="423" customFormat="1">
      <c r="A48" s="6" t="s">
        <v>54</v>
      </c>
      <c r="B48" s="417"/>
      <c r="C48" s="417"/>
      <c r="D48" s="417"/>
      <c r="E48" s="410"/>
      <c r="F48" s="395"/>
      <c r="G48" s="424"/>
      <c r="H48" s="397"/>
      <c r="I48" s="333"/>
      <c r="J48" s="27"/>
      <c r="K48" s="321"/>
      <c r="L48" s="140"/>
      <c r="M48" s="140"/>
    </row>
    <row r="49" spans="1:13" s="423" customFormat="1">
      <c r="A49" s="28" t="s">
        <v>41</v>
      </c>
      <c r="B49" s="23"/>
      <c r="C49" s="23"/>
      <c r="D49" s="23"/>
      <c r="E49" s="24" t="s">
        <v>42</v>
      </c>
      <c r="F49" s="21" t="s">
        <v>43</v>
      </c>
      <c r="G49" s="419"/>
      <c r="H49" s="22">
        <v>20000</v>
      </c>
      <c r="I49" s="230"/>
      <c r="J49" s="22">
        <v>20000</v>
      </c>
      <c r="K49" s="447" t="s">
        <v>28</v>
      </c>
      <c r="L49" s="408" t="s">
        <v>588</v>
      </c>
      <c r="M49" s="463" t="s">
        <v>589</v>
      </c>
    </row>
    <row r="50" spans="1:13" s="423" customFormat="1">
      <c r="A50" s="398" t="s">
        <v>55</v>
      </c>
      <c r="B50" s="23"/>
      <c r="C50" s="23"/>
      <c r="D50" s="23"/>
      <c r="E50" s="24" t="s">
        <v>51</v>
      </c>
      <c r="F50" s="21" t="s">
        <v>43</v>
      </c>
      <c r="G50" s="419"/>
      <c r="H50" s="22">
        <v>20000</v>
      </c>
      <c r="I50" s="230"/>
      <c r="J50" s="22">
        <v>20000</v>
      </c>
      <c r="K50" s="447" t="s">
        <v>28</v>
      </c>
      <c r="L50" s="408" t="s">
        <v>588</v>
      </c>
      <c r="M50" s="463" t="s">
        <v>589</v>
      </c>
    </row>
    <row r="51" spans="1:13" s="423" customFormat="1">
      <c r="A51" s="398" t="s">
        <v>56</v>
      </c>
      <c r="B51" s="23"/>
      <c r="C51" s="23"/>
      <c r="D51" s="23"/>
      <c r="E51" s="24" t="s">
        <v>57</v>
      </c>
      <c r="F51" s="21" t="s">
        <v>43</v>
      </c>
      <c r="G51" s="419"/>
      <c r="H51" s="22">
        <v>20000</v>
      </c>
      <c r="I51" s="230"/>
      <c r="J51" s="22">
        <v>20000</v>
      </c>
      <c r="K51" s="447" t="s">
        <v>28</v>
      </c>
      <c r="L51" s="408" t="s">
        <v>588</v>
      </c>
      <c r="M51" s="463" t="s">
        <v>589</v>
      </c>
    </row>
    <row r="52" spans="1:13" s="423" customFormat="1">
      <c r="A52" s="398" t="s">
        <v>52</v>
      </c>
      <c r="B52" s="23"/>
      <c r="C52" s="23"/>
      <c r="D52" s="23"/>
      <c r="E52" s="24" t="s">
        <v>31</v>
      </c>
      <c r="F52" s="21" t="s">
        <v>43</v>
      </c>
      <c r="G52" s="419"/>
      <c r="H52" s="22">
        <v>1500</v>
      </c>
      <c r="I52" s="230"/>
      <c r="J52" s="22">
        <v>1500</v>
      </c>
      <c r="K52" s="447" t="s">
        <v>28</v>
      </c>
      <c r="L52" s="408" t="s">
        <v>588</v>
      </c>
      <c r="M52" s="463" t="s">
        <v>589</v>
      </c>
    </row>
    <row r="53" spans="1:13" s="423" customFormat="1">
      <c r="A53" s="398" t="s">
        <v>34</v>
      </c>
      <c r="B53" s="23"/>
      <c r="C53" s="23"/>
      <c r="D53" s="23"/>
      <c r="E53" s="24" t="s">
        <v>35</v>
      </c>
      <c r="F53" s="21" t="s">
        <v>43</v>
      </c>
      <c r="G53" s="419"/>
      <c r="H53" s="22">
        <v>1500</v>
      </c>
      <c r="I53" s="230"/>
      <c r="J53" s="22">
        <v>1500</v>
      </c>
      <c r="K53" s="447" t="s">
        <v>28</v>
      </c>
      <c r="L53" s="408" t="s">
        <v>588</v>
      </c>
      <c r="M53" s="463" t="s">
        <v>589</v>
      </c>
    </row>
    <row r="54" spans="1:13" s="423" customFormat="1">
      <c r="A54" s="398" t="s">
        <v>36</v>
      </c>
      <c r="B54" s="23"/>
      <c r="C54" s="23"/>
      <c r="D54" s="23"/>
      <c r="E54" s="24" t="s">
        <v>35</v>
      </c>
      <c r="F54" s="21" t="s">
        <v>43</v>
      </c>
      <c r="G54" s="419"/>
      <c r="H54" s="22">
        <v>8000</v>
      </c>
      <c r="I54" s="230"/>
      <c r="J54" s="22">
        <v>8000</v>
      </c>
      <c r="K54" s="447" t="s">
        <v>28</v>
      </c>
      <c r="L54" s="408" t="s">
        <v>588</v>
      </c>
      <c r="M54" s="463" t="s">
        <v>589</v>
      </c>
    </row>
    <row r="55" spans="1:13" s="423" customFormat="1">
      <c r="A55" s="398" t="s">
        <v>39</v>
      </c>
      <c r="B55" s="23"/>
      <c r="C55" s="23"/>
      <c r="D55" s="23"/>
      <c r="E55" s="24"/>
      <c r="F55" s="21" t="s">
        <v>43</v>
      </c>
      <c r="G55" s="419"/>
      <c r="H55" s="22">
        <v>20000</v>
      </c>
      <c r="I55" s="230"/>
      <c r="J55" s="22">
        <v>20000</v>
      </c>
      <c r="K55" s="447" t="s">
        <v>28</v>
      </c>
      <c r="L55" s="408" t="s">
        <v>588</v>
      </c>
      <c r="M55" s="463" t="s">
        <v>589</v>
      </c>
    </row>
    <row r="56" spans="1:13" s="423" customFormat="1">
      <c r="A56" s="398" t="s">
        <v>468</v>
      </c>
      <c r="B56" s="158"/>
      <c r="C56" s="158"/>
      <c r="D56" s="159"/>
      <c r="E56" s="109" t="s">
        <v>487</v>
      </c>
      <c r="F56" s="108" t="s">
        <v>470</v>
      </c>
      <c r="G56" s="229"/>
      <c r="H56" s="101">
        <v>4000</v>
      </c>
      <c r="I56" s="231"/>
      <c r="J56" s="101">
        <v>20000</v>
      </c>
      <c r="K56" s="447" t="s">
        <v>28</v>
      </c>
      <c r="L56" s="408" t="s">
        <v>588</v>
      </c>
      <c r="M56" s="463" t="s">
        <v>589</v>
      </c>
    </row>
    <row r="57" spans="1:13" s="423" customFormat="1">
      <c r="A57" s="417"/>
      <c r="B57" s="417"/>
      <c r="C57" s="417"/>
      <c r="D57" s="417"/>
      <c r="E57" s="410"/>
      <c r="F57" s="26"/>
      <c r="G57" s="420"/>
      <c r="H57" s="396"/>
      <c r="I57" s="249"/>
      <c r="J57" s="396"/>
      <c r="K57" s="325"/>
      <c r="L57" s="139"/>
      <c r="M57" s="138"/>
    </row>
    <row r="58" spans="1:13" s="423" customFormat="1">
      <c r="A58" s="409" t="s">
        <v>844</v>
      </c>
      <c r="B58" s="417"/>
      <c r="C58" s="417"/>
      <c r="D58" s="417"/>
      <c r="E58" s="410"/>
      <c r="F58" s="395"/>
      <c r="G58" s="424"/>
      <c r="H58" s="397"/>
      <c r="I58" s="333"/>
      <c r="J58" s="397"/>
      <c r="K58" s="321"/>
      <c r="L58" s="404"/>
      <c r="M58" s="405"/>
    </row>
    <row r="59" spans="1:13" s="423" customFormat="1">
      <c r="A59" s="30" t="s">
        <v>58</v>
      </c>
      <c r="B59" s="23"/>
      <c r="C59" s="23"/>
      <c r="D59" s="23"/>
      <c r="E59" s="31" t="s">
        <v>59</v>
      </c>
      <c r="F59" s="21" t="s">
        <v>43</v>
      </c>
      <c r="G59" s="419">
        <v>289546</v>
      </c>
      <c r="H59" s="629" t="s">
        <v>149</v>
      </c>
      <c r="I59" s="630"/>
      <c r="J59" s="22">
        <v>8000</v>
      </c>
      <c r="K59" s="324">
        <v>4</v>
      </c>
      <c r="L59" s="524"/>
      <c r="M59" s="462">
        <f t="shared" ref="M59:M63" si="1">ROUND(K59*L59,2)</f>
        <v>0</v>
      </c>
    </row>
    <row r="60" spans="1:13" s="423" customFormat="1">
      <c r="A60" s="30" t="s">
        <v>60</v>
      </c>
      <c r="B60" s="23"/>
      <c r="C60" s="23"/>
      <c r="D60" s="23"/>
      <c r="E60" s="24" t="s">
        <v>61</v>
      </c>
      <c r="F60" s="21" t="s">
        <v>43</v>
      </c>
      <c r="G60" s="419">
        <v>289546</v>
      </c>
      <c r="H60" s="631"/>
      <c r="I60" s="632"/>
      <c r="J60" s="22">
        <v>8000</v>
      </c>
      <c r="K60" s="324">
        <v>4</v>
      </c>
      <c r="L60" s="524"/>
      <c r="M60" s="462">
        <f t="shared" si="1"/>
        <v>0</v>
      </c>
    </row>
    <row r="61" spans="1:13" s="423" customFormat="1">
      <c r="A61" s="30" t="s">
        <v>62</v>
      </c>
      <c r="B61" s="23"/>
      <c r="C61" s="23"/>
      <c r="D61" s="23"/>
      <c r="E61" s="24" t="s">
        <v>63</v>
      </c>
      <c r="F61" s="21" t="s">
        <v>43</v>
      </c>
      <c r="G61" s="419">
        <v>289546</v>
      </c>
      <c r="H61" s="631"/>
      <c r="I61" s="632"/>
      <c r="J61" s="22">
        <v>8000</v>
      </c>
      <c r="K61" s="324">
        <v>4</v>
      </c>
      <c r="L61" s="524"/>
      <c r="M61" s="462">
        <f t="shared" si="1"/>
        <v>0</v>
      </c>
    </row>
    <row r="62" spans="1:13" s="423" customFormat="1">
      <c r="A62" s="30" t="s">
        <v>64</v>
      </c>
      <c r="B62" s="23"/>
      <c r="C62" s="23"/>
      <c r="D62" s="23"/>
      <c r="E62" s="24" t="s">
        <v>65</v>
      </c>
      <c r="F62" s="21" t="s">
        <v>43</v>
      </c>
      <c r="G62" s="419">
        <v>289546</v>
      </c>
      <c r="H62" s="631"/>
      <c r="I62" s="632"/>
      <c r="J62" s="22">
        <v>8000</v>
      </c>
      <c r="K62" s="324">
        <v>4</v>
      </c>
      <c r="L62" s="524"/>
      <c r="M62" s="462">
        <f t="shared" si="1"/>
        <v>0</v>
      </c>
    </row>
    <row r="63" spans="1:13" s="423" customFormat="1">
      <c r="A63" s="30" t="s">
        <v>66</v>
      </c>
      <c r="B63" s="23"/>
      <c r="C63" s="23"/>
      <c r="D63" s="23"/>
      <c r="E63" s="31" t="s">
        <v>67</v>
      </c>
      <c r="F63" s="21" t="s">
        <v>43</v>
      </c>
      <c r="G63" s="419">
        <v>289546</v>
      </c>
      <c r="H63" s="633"/>
      <c r="I63" s="634"/>
      <c r="J63" s="22">
        <v>8000</v>
      </c>
      <c r="K63" s="324">
        <v>4</v>
      </c>
      <c r="L63" s="524"/>
      <c r="M63" s="462">
        <f t="shared" si="1"/>
        <v>0</v>
      </c>
    </row>
    <row r="64" spans="1:13">
      <c r="A64" s="417"/>
      <c r="B64" s="417"/>
      <c r="C64" s="417"/>
      <c r="D64" s="417"/>
      <c r="E64" s="410"/>
      <c r="F64" s="26"/>
      <c r="G64" s="420"/>
      <c r="H64" s="396"/>
      <c r="I64" s="249"/>
      <c r="J64" s="396"/>
      <c r="K64" s="325"/>
      <c r="L64" s="139"/>
      <c r="M64" s="138"/>
    </row>
    <row r="65" spans="1:13">
      <c r="A65" s="417"/>
      <c r="B65" s="417"/>
      <c r="C65" s="417"/>
      <c r="D65" s="417"/>
      <c r="E65" s="410"/>
      <c r="F65" s="26"/>
      <c r="G65" s="420"/>
      <c r="H65" s="396"/>
      <c r="I65" s="249"/>
      <c r="J65" s="396"/>
      <c r="K65" s="325"/>
      <c r="L65" s="139"/>
      <c r="M65" s="138"/>
    </row>
    <row r="66" spans="1:13">
      <c r="A66" s="409" t="s">
        <v>68</v>
      </c>
      <c r="B66" s="417"/>
      <c r="C66" s="417"/>
      <c r="D66" s="417"/>
      <c r="E66" s="410"/>
      <c r="F66" s="395"/>
      <c r="G66" s="424"/>
      <c r="H66" s="397"/>
      <c r="I66" s="333"/>
      <c r="J66" s="397"/>
      <c r="K66" s="321"/>
      <c r="L66" s="404"/>
      <c r="M66" s="405"/>
    </row>
    <row r="67" spans="1:13">
      <c r="A67" s="32" t="s">
        <v>69</v>
      </c>
      <c r="B67" s="417"/>
      <c r="C67" s="417"/>
      <c r="D67" s="417"/>
      <c r="E67" s="410"/>
      <c r="F67" s="395"/>
      <c r="G67" s="424"/>
      <c r="H67" s="397"/>
      <c r="I67" s="333"/>
      <c r="J67" s="397"/>
      <c r="K67" s="321"/>
      <c r="L67" s="404"/>
      <c r="M67" s="405"/>
    </row>
    <row r="68" spans="1:13">
      <c r="A68" s="25" t="s">
        <v>41</v>
      </c>
      <c r="B68" s="23"/>
      <c r="C68" s="23"/>
      <c r="D68" s="23"/>
      <c r="E68" s="24" t="s">
        <v>42</v>
      </c>
      <c r="F68" s="108" t="s">
        <v>475</v>
      </c>
      <c r="G68" s="419">
        <v>36645</v>
      </c>
      <c r="H68" s="22">
        <v>15000</v>
      </c>
      <c r="I68" s="230"/>
      <c r="J68" s="22">
        <v>50000</v>
      </c>
      <c r="K68" s="447">
        <v>2</v>
      </c>
      <c r="L68" s="524"/>
      <c r="M68" s="462">
        <f t="shared" ref="M68:M72" si="2">ROUND(K68*L68,2)</f>
        <v>0</v>
      </c>
    </row>
    <row r="69" spans="1:13">
      <c r="A69" s="23" t="s">
        <v>44</v>
      </c>
      <c r="B69" s="23"/>
      <c r="C69" s="23"/>
      <c r="D69" s="23"/>
      <c r="E69" s="24" t="s">
        <v>45</v>
      </c>
      <c r="F69" s="108" t="s">
        <v>475</v>
      </c>
      <c r="G69" s="419">
        <v>36645</v>
      </c>
      <c r="H69" s="22">
        <v>15000</v>
      </c>
      <c r="I69" s="230"/>
      <c r="J69" s="22">
        <v>50000</v>
      </c>
      <c r="K69" s="447">
        <v>2</v>
      </c>
      <c r="L69" s="524"/>
      <c r="M69" s="462">
        <f t="shared" si="2"/>
        <v>0</v>
      </c>
    </row>
    <row r="70" spans="1:13">
      <c r="A70" s="25" t="s">
        <v>46</v>
      </c>
      <c r="B70" s="23"/>
      <c r="C70" s="23"/>
      <c r="D70" s="23"/>
      <c r="E70" s="24" t="s">
        <v>47</v>
      </c>
      <c r="F70" s="108" t="s">
        <v>475</v>
      </c>
      <c r="G70" s="419">
        <v>36645</v>
      </c>
      <c r="H70" s="22">
        <v>15000</v>
      </c>
      <c r="I70" s="230"/>
      <c r="J70" s="22">
        <v>50000</v>
      </c>
      <c r="K70" s="447">
        <v>2</v>
      </c>
      <c r="L70" s="524"/>
      <c r="M70" s="462">
        <f t="shared" si="2"/>
        <v>0</v>
      </c>
    </row>
    <row r="71" spans="1:13">
      <c r="A71" s="25" t="s">
        <v>48</v>
      </c>
      <c r="B71" s="23"/>
      <c r="C71" s="23"/>
      <c r="D71" s="23"/>
      <c r="E71" s="24" t="s">
        <v>49</v>
      </c>
      <c r="F71" s="108" t="s">
        <v>475</v>
      </c>
      <c r="G71" s="419">
        <v>36645</v>
      </c>
      <c r="H71" s="22">
        <v>15000</v>
      </c>
      <c r="I71" s="230"/>
      <c r="J71" s="22">
        <v>50000</v>
      </c>
      <c r="K71" s="447">
        <v>2</v>
      </c>
      <c r="L71" s="524"/>
      <c r="M71" s="462">
        <f t="shared" si="2"/>
        <v>0</v>
      </c>
    </row>
    <row r="72" spans="1:13">
      <c r="A72" s="23" t="s">
        <v>50</v>
      </c>
      <c r="B72" s="23"/>
      <c r="C72" s="23"/>
      <c r="D72" s="23"/>
      <c r="E72" s="24" t="s">
        <v>51</v>
      </c>
      <c r="F72" s="108" t="s">
        <v>475</v>
      </c>
      <c r="G72" s="419">
        <v>36645</v>
      </c>
      <c r="H72" s="22">
        <v>15000</v>
      </c>
      <c r="I72" s="230"/>
      <c r="J72" s="22">
        <v>50000</v>
      </c>
      <c r="K72" s="447">
        <v>2</v>
      </c>
      <c r="L72" s="524"/>
      <c r="M72" s="462">
        <f t="shared" si="2"/>
        <v>0</v>
      </c>
    </row>
    <row r="73" spans="1:13">
      <c r="A73" s="418" t="s">
        <v>55</v>
      </c>
      <c r="B73" s="23"/>
      <c r="C73" s="23"/>
      <c r="D73" s="23"/>
      <c r="E73" s="24" t="s">
        <v>51</v>
      </c>
      <c r="F73" s="108" t="s">
        <v>475</v>
      </c>
      <c r="G73" s="419"/>
      <c r="H73" s="22">
        <v>15000</v>
      </c>
      <c r="I73" s="230"/>
      <c r="J73" s="22">
        <v>50000</v>
      </c>
      <c r="K73" s="447" t="s">
        <v>28</v>
      </c>
      <c r="L73" s="408" t="s">
        <v>588</v>
      </c>
      <c r="M73" s="463" t="s">
        <v>589</v>
      </c>
    </row>
    <row r="74" spans="1:13">
      <c r="A74" s="418" t="s">
        <v>56</v>
      </c>
      <c r="B74" s="23"/>
      <c r="C74" s="23"/>
      <c r="D74" s="23"/>
      <c r="E74" s="24" t="s">
        <v>57</v>
      </c>
      <c r="F74" s="108" t="s">
        <v>475</v>
      </c>
      <c r="G74" s="419"/>
      <c r="H74" s="22">
        <v>15000</v>
      </c>
      <c r="I74" s="230"/>
      <c r="J74" s="22">
        <v>50000</v>
      </c>
      <c r="K74" s="447" t="s">
        <v>28</v>
      </c>
      <c r="L74" s="408" t="s">
        <v>588</v>
      </c>
      <c r="M74" s="463" t="s">
        <v>589</v>
      </c>
    </row>
    <row r="75" spans="1:13">
      <c r="A75" s="418" t="s">
        <v>468</v>
      </c>
      <c r="B75" s="158"/>
      <c r="C75" s="158"/>
      <c r="D75" s="159"/>
      <c r="E75" s="109" t="s">
        <v>469</v>
      </c>
      <c r="F75" s="108" t="s">
        <v>475</v>
      </c>
      <c r="G75" s="419"/>
      <c r="H75" s="101">
        <v>15000</v>
      </c>
      <c r="I75" s="230"/>
      <c r="J75" s="101">
        <v>50000</v>
      </c>
      <c r="K75" s="447" t="s">
        <v>28</v>
      </c>
      <c r="L75" s="408" t="s">
        <v>588</v>
      </c>
      <c r="M75" s="463" t="s">
        <v>589</v>
      </c>
    </row>
    <row r="76" spans="1:13">
      <c r="A76" s="418" t="s">
        <v>39</v>
      </c>
      <c r="B76" s="106"/>
      <c r="C76" s="106"/>
      <c r="D76" s="106"/>
      <c r="E76" s="109"/>
      <c r="F76" s="108" t="s">
        <v>470</v>
      </c>
      <c r="G76" s="419"/>
      <c r="H76" s="101">
        <v>4000</v>
      </c>
      <c r="I76" s="231"/>
      <c r="J76" s="101">
        <v>20000</v>
      </c>
      <c r="K76" s="447" t="s">
        <v>28</v>
      </c>
      <c r="L76" s="408" t="s">
        <v>588</v>
      </c>
      <c r="M76" s="463" t="s">
        <v>589</v>
      </c>
    </row>
    <row r="77" spans="1:13">
      <c r="A77" s="418" t="s">
        <v>71</v>
      </c>
      <c r="B77" s="417"/>
      <c r="C77" s="417"/>
      <c r="D77" s="417"/>
      <c r="E77" s="160"/>
      <c r="F77" s="121"/>
      <c r="G77" s="228"/>
      <c r="H77" s="134"/>
      <c r="I77" s="249"/>
      <c r="J77" s="33"/>
      <c r="K77" s="326"/>
      <c r="L77" s="142"/>
      <c r="M77" s="123"/>
    </row>
    <row r="78" spans="1:13">
      <c r="A78" s="23"/>
      <c r="B78" s="417"/>
      <c r="C78" s="417"/>
      <c r="D78" s="417"/>
      <c r="E78" s="160"/>
      <c r="F78" s="121"/>
      <c r="G78" s="228"/>
      <c r="H78" s="134"/>
      <c r="I78" s="249"/>
      <c r="J78" s="33"/>
      <c r="K78" s="326"/>
      <c r="L78" s="142"/>
      <c r="M78" s="123"/>
    </row>
    <row r="79" spans="1:13">
      <c r="A79" s="32" t="s">
        <v>72</v>
      </c>
      <c r="B79" s="23"/>
      <c r="C79" s="23"/>
      <c r="D79" s="23"/>
      <c r="E79" s="25"/>
      <c r="F79" s="133"/>
      <c r="G79" s="424"/>
      <c r="H79" s="34"/>
      <c r="I79" s="333"/>
      <c r="J79" s="34"/>
      <c r="K79" s="321"/>
      <c r="L79" s="404"/>
      <c r="M79" s="405"/>
    </row>
    <row r="80" spans="1:13">
      <c r="A80" s="23" t="s">
        <v>52</v>
      </c>
      <c r="B80" s="23"/>
      <c r="C80" s="23"/>
      <c r="D80" s="23"/>
      <c r="E80" s="24" t="s">
        <v>31</v>
      </c>
      <c r="F80" s="108" t="s">
        <v>475</v>
      </c>
      <c r="G80" s="419">
        <v>0</v>
      </c>
      <c r="H80" s="101">
        <v>200</v>
      </c>
      <c r="I80" s="231"/>
      <c r="J80" s="101" t="s">
        <v>471</v>
      </c>
      <c r="K80" s="447" t="s">
        <v>28</v>
      </c>
      <c r="L80" s="408" t="s">
        <v>588</v>
      </c>
      <c r="M80" s="463" t="s">
        <v>589</v>
      </c>
    </row>
    <row r="81" spans="1:13">
      <c r="A81" s="23" t="s">
        <v>73</v>
      </c>
      <c r="B81" s="23"/>
      <c r="C81" s="23"/>
      <c r="D81" s="23"/>
      <c r="E81" s="24" t="s">
        <v>35</v>
      </c>
      <c r="F81" s="108" t="s">
        <v>475</v>
      </c>
      <c r="G81" s="419">
        <v>0</v>
      </c>
      <c r="H81" s="101">
        <v>200</v>
      </c>
      <c r="I81" s="231"/>
      <c r="J81" s="101" t="s">
        <v>472</v>
      </c>
      <c r="K81" s="447" t="s">
        <v>28</v>
      </c>
      <c r="L81" s="408" t="s">
        <v>588</v>
      </c>
      <c r="M81" s="463" t="s">
        <v>589</v>
      </c>
    </row>
    <row r="82" spans="1:13">
      <c r="A82" s="23" t="s">
        <v>74</v>
      </c>
      <c r="B82" s="23"/>
      <c r="C82" s="23"/>
      <c r="D82" s="23"/>
      <c r="E82" s="24" t="s">
        <v>35</v>
      </c>
      <c r="F82" s="108" t="s">
        <v>475</v>
      </c>
      <c r="G82" s="419">
        <v>0</v>
      </c>
      <c r="H82" s="101">
        <v>1000</v>
      </c>
      <c r="I82" s="231"/>
      <c r="J82" s="101" t="s">
        <v>473</v>
      </c>
      <c r="K82" s="447" t="s">
        <v>28</v>
      </c>
      <c r="L82" s="408" t="s">
        <v>588</v>
      </c>
      <c r="M82" s="463" t="s">
        <v>589</v>
      </c>
    </row>
    <row r="83" spans="1:13">
      <c r="A83" s="417"/>
      <c r="B83" s="417"/>
      <c r="C83" s="417"/>
      <c r="D83" s="417"/>
      <c r="E83" s="161" t="s">
        <v>80</v>
      </c>
      <c r="F83" s="411"/>
      <c r="G83" s="420"/>
      <c r="H83" s="396"/>
      <c r="I83" s="249"/>
      <c r="J83" s="396"/>
      <c r="K83" s="325"/>
      <c r="L83" s="139"/>
      <c r="M83" s="138"/>
    </row>
    <row r="84" spans="1:13">
      <c r="A84" s="417"/>
      <c r="B84" s="417"/>
      <c r="C84" s="417"/>
      <c r="D84" s="417"/>
      <c r="E84" s="162" t="s">
        <v>81</v>
      </c>
      <c r="F84" s="411"/>
      <c r="G84" s="420"/>
      <c r="H84" s="396"/>
      <c r="I84" s="249"/>
      <c r="J84" s="396"/>
      <c r="K84" s="325"/>
      <c r="L84" s="139"/>
      <c r="M84" s="138"/>
    </row>
    <row r="85" spans="1:13">
      <c r="A85" s="409" t="s">
        <v>75</v>
      </c>
      <c r="B85" s="417"/>
      <c r="C85" s="417"/>
      <c r="D85" s="417"/>
      <c r="E85" s="410"/>
      <c r="F85" s="395"/>
      <c r="G85" s="424"/>
      <c r="H85" s="397"/>
      <c r="I85" s="333"/>
      <c r="J85" s="397"/>
      <c r="K85" s="321"/>
      <c r="L85" s="404"/>
      <c r="M85" s="405"/>
    </row>
    <row r="86" spans="1:13">
      <c r="A86" s="32" t="s">
        <v>818</v>
      </c>
      <c r="B86" s="23"/>
      <c r="C86" s="23"/>
      <c r="D86" s="23"/>
      <c r="E86" s="25"/>
      <c r="F86" s="133"/>
      <c r="G86" s="424"/>
      <c r="H86" s="34"/>
      <c r="I86" s="333"/>
      <c r="J86" s="34"/>
      <c r="K86" s="321"/>
      <c r="L86" s="404"/>
      <c r="M86" s="405"/>
    </row>
    <row r="87" spans="1:13">
      <c r="A87" s="23" t="s">
        <v>52</v>
      </c>
      <c r="B87" s="23"/>
      <c r="C87" s="23"/>
      <c r="D87" s="23"/>
      <c r="E87" s="24" t="s">
        <v>31</v>
      </c>
      <c r="F87" s="108" t="s">
        <v>475</v>
      </c>
      <c r="G87" s="419">
        <v>36645</v>
      </c>
      <c r="H87" s="22" t="s">
        <v>76</v>
      </c>
      <c r="I87" s="230"/>
      <c r="J87" s="22" t="s">
        <v>77</v>
      </c>
      <c r="K87" s="324">
        <v>24</v>
      </c>
      <c r="L87" s="524"/>
      <c r="M87" s="462">
        <f t="shared" ref="M87:M89" si="3">ROUND(K87*L87,2)</f>
        <v>0</v>
      </c>
    </row>
    <row r="88" spans="1:13">
      <c r="A88" s="23" t="s">
        <v>34</v>
      </c>
      <c r="B88" s="23"/>
      <c r="C88" s="23"/>
      <c r="D88" s="23"/>
      <c r="E88" s="24" t="s">
        <v>35</v>
      </c>
      <c r="F88" s="108" t="s">
        <v>475</v>
      </c>
      <c r="G88" s="419">
        <v>36645</v>
      </c>
      <c r="H88" s="22" t="s">
        <v>76</v>
      </c>
      <c r="I88" s="230"/>
      <c r="J88" s="22" t="s">
        <v>77</v>
      </c>
      <c r="K88" s="324">
        <v>48</v>
      </c>
      <c r="L88" s="524"/>
      <c r="M88" s="462">
        <f t="shared" si="3"/>
        <v>0</v>
      </c>
    </row>
    <row r="89" spans="1:13">
      <c r="A89" s="23" t="s">
        <v>78</v>
      </c>
      <c r="B89" s="23"/>
      <c r="C89" s="23"/>
      <c r="D89" s="23"/>
      <c r="E89" s="24" t="s">
        <v>35</v>
      </c>
      <c r="F89" s="108" t="s">
        <v>475</v>
      </c>
      <c r="G89" s="419">
        <v>36645</v>
      </c>
      <c r="H89" s="22" t="s">
        <v>79</v>
      </c>
      <c r="I89" s="230"/>
      <c r="J89" s="22" t="s">
        <v>820</v>
      </c>
      <c r="K89" s="324">
        <v>8</v>
      </c>
      <c r="L89" s="524"/>
      <c r="M89" s="462">
        <f t="shared" si="3"/>
        <v>0</v>
      </c>
    </row>
    <row r="90" spans="1:13">
      <c r="A90" s="23"/>
      <c r="B90" s="23"/>
      <c r="C90" s="23"/>
      <c r="D90" s="23"/>
      <c r="E90" s="25"/>
      <c r="F90" s="35" t="s">
        <v>80</v>
      </c>
      <c r="G90" s="420"/>
      <c r="H90" s="36"/>
      <c r="I90" s="249"/>
      <c r="J90" s="36"/>
      <c r="K90" s="325"/>
      <c r="L90" s="139"/>
      <c r="M90" s="138"/>
    </row>
    <row r="91" spans="1:13">
      <c r="A91" s="23"/>
      <c r="B91" s="23"/>
      <c r="C91" s="23"/>
      <c r="D91" s="23"/>
      <c r="E91" s="25"/>
      <c r="F91" s="37" t="s">
        <v>81</v>
      </c>
      <c r="G91" s="420"/>
      <c r="H91" s="36"/>
      <c r="I91" s="249"/>
      <c r="J91" s="36"/>
      <c r="K91" s="325"/>
      <c r="L91" s="139"/>
      <c r="M91" s="138"/>
    </row>
    <row r="92" spans="1:13">
      <c r="A92" s="409" t="s">
        <v>474</v>
      </c>
      <c r="B92" s="102"/>
      <c r="C92" s="102"/>
      <c r="D92" s="102"/>
      <c r="E92" s="103"/>
      <c r="F92" s="104"/>
      <c r="G92" s="244"/>
      <c r="H92" s="105"/>
      <c r="I92" s="328"/>
      <c r="J92" s="105"/>
      <c r="K92" s="327"/>
      <c r="L92" s="139"/>
      <c r="M92" s="138"/>
    </row>
    <row r="93" spans="1:13">
      <c r="A93" s="418" t="s">
        <v>52</v>
      </c>
      <c r="B93" s="106"/>
      <c r="C93" s="106"/>
      <c r="D93" s="106"/>
      <c r="E93" s="107" t="s">
        <v>31</v>
      </c>
      <c r="F93" s="108" t="s">
        <v>475</v>
      </c>
      <c r="G93" s="239"/>
      <c r="H93" s="101">
        <v>100</v>
      </c>
      <c r="I93" s="231"/>
      <c r="J93" s="101">
        <v>400</v>
      </c>
      <c r="K93" s="447" t="s">
        <v>28</v>
      </c>
      <c r="L93" s="408" t="s">
        <v>588</v>
      </c>
      <c r="M93" s="463" t="s">
        <v>589</v>
      </c>
    </row>
    <row r="94" spans="1:13">
      <c r="A94" s="418" t="s">
        <v>476</v>
      </c>
      <c r="B94" s="106"/>
      <c r="C94" s="106"/>
      <c r="D94" s="106"/>
      <c r="E94" s="107" t="s">
        <v>35</v>
      </c>
      <c r="F94" s="108" t="s">
        <v>475</v>
      </c>
      <c r="G94" s="239"/>
      <c r="H94" s="101">
        <v>100</v>
      </c>
      <c r="I94" s="231"/>
      <c r="J94" s="101">
        <v>400</v>
      </c>
      <c r="K94" s="447" t="s">
        <v>28</v>
      </c>
      <c r="L94" s="408" t="s">
        <v>588</v>
      </c>
      <c r="M94" s="463" t="s">
        <v>589</v>
      </c>
    </row>
    <row r="95" spans="1:13">
      <c r="A95" s="418" t="s">
        <v>477</v>
      </c>
      <c r="B95" s="106"/>
      <c r="C95" s="106"/>
      <c r="D95" s="106"/>
      <c r="E95" s="109" t="s">
        <v>49</v>
      </c>
      <c r="F95" s="108" t="s">
        <v>475</v>
      </c>
      <c r="G95" s="239"/>
      <c r="H95" s="101">
        <v>2000</v>
      </c>
      <c r="I95" s="231"/>
      <c r="J95" s="112">
        <v>8000</v>
      </c>
      <c r="K95" s="447" t="s">
        <v>28</v>
      </c>
      <c r="L95" s="408" t="s">
        <v>588</v>
      </c>
      <c r="M95" s="463" t="s">
        <v>589</v>
      </c>
    </row>
    <row r="96" spans="1:13">
      <c r="A96" s="418" t="s">
        <v>478</v>
      </c>
      <c r="B96" s="106"/>
      <c r="C96" s="106"/>
      <c r="D96" s="106"/>
      <c r="E96" s="109" t="s">
        <v>51</v>
      </c>
      <c r="F96" s="108" t="s">
        <v>475</v>
      </c>
      <c r="G96" s="239"/>
      <c r="H96" s="101">
        <v>4000</v>
      </c>
      <c r="I96" s="231"/>
      <c r="J96" s="101">
        <v>8000</v>
      </c>
      <c r="K96" s="447" t="s">
        <v>28</v>
      </c>
      <c r="L96" s="408" t="s">
        <v>588</v>
      </c>
      <c r="M96" s="463" t="s">
        <v>589</v>
      </c>
    </row>
    <row r="97" spans="1:13">
      <c r="A97" s="418" t="s">
        <v>775</v>
      </c>
      <c r="B97" s="106"/>
      <c r="C97" s="106"/>
      <c r="D97" s="106"/>
      <c r="E97" s="109" t="s">
        <v>776</v>
      </c>
      <c r="F97" s="108" t="s">
        <v>470</v>
      </c>
      <c r="G97" s="239"/>
      <c r="H97" s="101">
        <v>1000</v>
      </c>
      <c r="I97" s="231"/>
      <c r="J97" s="101">
        <v>8000</v>
      </c>
      <c r="K97" s="447" t="s">
        <v>28</v>
      </c>
      <c r="L97" s="408" t="s">
        <v>588</v>
      </c>
      <c r="M97" s="463" t="s">
        <v>589</v>
      </c>
    </row>
    <row r="98" spans="1:13">
      <c r="A98" s="417"/>
      <c r="B98" s="417"/>
      <c r="C98" s="417"/>
      <c r="D98" s="417"/>
      <c r="E98" s="410"/>
      <c r="F98" s="411"/>
      <c r="G98" s="240"/>
      <c r="H98" s="396"/>
      <c r="I98" s="249"/>
      <c r="J98" s="396"/>
      <c r="K98" s="325"/>
      <c r="L98" s="139"/>
      <c r="M98" s="138"/>
    </row>
    <row r="99" spans="1:13">
      <c r="A99" s="409" t="s">
        <v>82</v>
      </c>
      <c r="B99" s="417"/>
      <c r="C99" s="417"/>
      <c r="D99" s="417"/>
      <c r="E99" s="410"/>
      <c r="F99" s="395"/>
      <c r="G99" s="424"/>
      <c r="H99" s="397"/>
      <c r="I99" s="333"/>
      <c r="J99" s="397"/>
      <c r="K99" s="321"/>
      <c r="L99" s="404"/>
      <c r="M99" s="405"/>
    </row>
    <row r="100" spans="1:13">
      <c r="A100" s="418" t="s">
        <v>83</v>
      </c>
      <c r="B100" s="417"/>
      <c r="C100" s="417"/>
      <c r="D100" s="417"/>
      <c r="E100" s="412" t="s">
        <v>49</v>
      </c>
      <c r="F100" s="413" t="s">
        <v>43</v>
      </c>
      <c r="G100" s="419"/>
      <c r="H100" s="414">
        <v>500</v>
      </c>
      <c r="I100" s="230"/>
      <c r="J100" s="414">
        <v>2000</v>
      </c>
      <c r="K100" s="447" t="s">
        <v>28</v>
      </c>
      <c r="L100" s="408" t="s">
        <v>588</v>
      </c>
      <c r="M100" s="463" t="s">
        <v>589</v>
      </c>
    </row>
    <row r="101" spans="1:13">
      <c r="A101" s="418" t="s">
        <v>52</v>
      </c>
      <c r="B101" s="417"/>
      <c r="C101" s="417"/>
      <c r="D101" s="417"/>
      <c r="E101" s="412" t="s">
        <v>31</v>
      </c>
      <c r="F101" s="413" t="s">
        <v>43</v>
      </c>
      <c r="G101" s="419"/>
      <c r="H101" s="414">
        <v>100</v>
      </c>
      <c r="I101" s="230"/>
      <c r="J101" s="414">
        <v>400</v>
      </c>
      <c r="K101" s="447" t="s">
        <v>28</v>
      </c>
      <c r="L101" s="408" t="s">
        <v>588</v>
      </c>
      <c r="M101" s="463" t="s">
        <v>589</v>
      </c>
    </row>
    <row r="102" spans="1:13">
      <c r="A102" s="418" t="s">
        <v>84</v>
      </c>
      <c r="B102" s="417"/>
      <c r="C102" s="417"/>
      <c r="D102" s="417"/>
      <c r="E102" s="412" t="s">
        <v>85</v>
      </c>
      <c r="F102" s="413" t="s">
        <v>43</v>
      </c>
      <c r="G102" s="419"/>
      <c r="H102" s="414">
        <v>500</v>
      </c>
      <c r="I102" s="230"/>
      <c r="J102" s="38">
        <v>2000</v>
      </c>
      <c r="K102" s="447" t="s">
        <v>28</v>
      </c>
      <c r="L102" s="408" t="s">
        <v>588</v>
      </c>
      <c r="M102" s="463" t="s">
        <v>589</v>
      </c>
    </row>
    <row r="103" spans="1:13" s="422" customFormat="1" ht="13.35" customHeight="1">
      <c r="A103" s="418" t="s">
        <v>46</v>
      </c>
      <c r="B103" s="106"/>
      <c r="C103" s="106"/>
      <c r="D103" s="106"/>
      <c r="E103" s="109" t="s">
        <v>47</v>
      </c>
      <c r="F103" s="108" t="s">
        <v>470</v>
      </c>
      <c r="G103" s="229"/>
      <c r="H103" s="101">
        <v>500</v>
      </c>
      <c r="I103" s="231"/>
      <c r="J103" s="101">
        <v>2000</v>
      </c>
      <c r="K103" s="447" t="s">
        <v>28</v>
      </c>
      <c r="L103" s="408" t="s">
        <v>588</v>
      </c>
      <c r="M103" s="463" t="s">
        <v>589</v>
      </c>
    </row>
    <row r="104" spans="1:13" s="422" customFormat="1" ht="13.35" customHeight="1">
      <c r="A104" s="418" t="s">
        <v>50</v>
      </c>
      <c r="B104" s="106"/>
      <c r="C104" s="106"/>
      <c r="D104" s="106"/>
      <c r="E104" s="109" t="s">
        <v>51</v>
      </c>
      <c r="F104" s="108" t="s">
        <v>470</v>
      </c>
      <c r="G104" s="229"/>
      <c r="H104" s="101">
        <v>4000</v>
      </c>
      <c r="I104" s="231"/>
      <c r="J104" s="101">
        <v>20000</v>
      </c>
      <c r="K104" s="447" t="s">
        <v>28</v>
      </c>
      <c r="L104" s="408" t="s">
        <v>588</v>
      </c>
      <c r="M104" s="463" t="s">
        <v>589</v>
      </c>
    </row>
    <row r="105" spans="1:13" s="422" customFormat="1" ht="13.35" customHeight="1">
      <c r="A105" s="418" t="s">
        <v>479</v>
      </c>
      <c r="B105" s="128"/>
      <c r="C105" s="128"/>
      <c r="D105" s="128"/>
      <c r="E105" s="51"/>
      <c r="F105" s="52" t="s">
        <v>470</v>
      </c>
      <c r="G105" s="229"/>
      <c r="H105" s="54">
        <v>4000</v>
      </c>
      <c r="I105" s="231"/>
      <c r="J105" s="163">
        <v>20000</v>
      </c>
      <c r="K105" s="447" t="s">
        <v>28</v>
      </c>
      <c r="L105" s="408" t="s">
        <v>588</v>
      </c>
      <c r="M105" s="463" t="s">
        <v>589</v>
      </c>
    </row>
    <row r="106" spans="1:13" s="422" customFormat="1" ht="13.35" customHeight="1">
      <c r="A106" s="418" t="s">
        <v>480</v>
      </c>
      <c r="B106" s="128"/>
      <c r="C106" s="128"/>
      <c r="D106" s="128"/>
      <c r="E106" s="110"/>
      <c r="F106" s="401"/>
      <c r="G106" s="241"/>
      <c r="H106" s="402"/>
      <c r="I106" s="328"/>
      <c r="J106" s="402"/>
      <c r="K106" s="328"/>
      <c r="L106" s="150"/>
      <c r="M106" s="219"/>
    </row>
    <row r="107" spans="1:13">
      <c r="A107" s="11"/>
      <c r="B107" s="11"/>
      <c r="C107" s="11"/>
      <c r="D107" s="11"/>
      <c r="E107" s="399"/>
      <c r="F107" s="411"/>
      <c r="G107" s="420"/>
      <c r="H107" s="396"/>
      <c r="I107" s="249"/>
      <c r="J107" s="33"/>
      <c r="K107" s="325"/>
      <c r="L107" s="142"/>
      <c r="M107" s="138"/>
    </row>
    <row r="108" spans="1:13">
      <c r="A108" s="417"/>
      <c r="B108" s="417"/>
      <c r="C108" s="417"/>
      <c r="D108" s="417"/>
      <c r="E108" s="410"/>
      <c r="F108" s="411"/>
      <c r="G108" s="240"/>
      <c r="H108" s="396"/>
      <c r="I108" s="249"/>
      <c r="J108" s="396"/>
      <c r="K108" s="325"/>
      <c r="L108" s="139"/>
      <c r="M108" s="138"/>
    </row>
    <row r="109" spans="1:13">
      <c r="A109" s="409" t="s">
        <v>571</v>
      </c>
      <c r="B109" s="417"/>
      <c r="C109" s="417"/>
      <c r="D109" s="417"/>
      <c r="E109" s="410"/>
      <c r="F109" s="395"/>
      <c r="G109" s="424"/>
      <c r="H109" s="397"/>
      <c r="I109" s="333"/>
      <c r="J109" s="397"/>
      <c r="K109" s="321"/>
      <c r="L109" s="404"/>
      <c r="M109" s="405"/>
    </row>
    <row r="110" spans="1:13">
      <c r="A110" s="409" t="s">
        <v>86</v>
      </c>
      <c r="B110" s="417"/>
      <c r="C110" s="417"/>
      <c r="D110" s="417"/>
      <c r="E110" s="410"/>
      <c r="F110" s="395"/>
      <c r="G110" s="424"/>
      <c r="H110" s="397"/>
      <c r="I110" s="333"/>
      <c r="J110" s="397"/>
      <c r="K110" s="321"/>
      <c r="L110" s="404"/>
      <c r="M110" s="405"/>
    </row>
    <row r="111" spans="1:13">
      <c r="A111" s="32" t="s">
        <v>87</v>
      </c>
      <c r="B111" s="23"/>
      <c r="C111" s="23"/>
      <c r="D111" s="23"/>
      <c r="E111" s="25"/>
      <c r="F111" s="133"/>
      <c r="G111" s="424"/>
      <c r="H111" s="34"/>
      <c r="I111" s="333"/>
      <c r="J111" s="34"/>
      <c r="K111" s="321"/>
      <c r="L111" s="404"/>
      <c r="M111" s="405"/>
    </row>
    <row r="112" spans="1:13">
      <c r="A112" s="23" t="s">
        <v>88</v>
      </c>
      <c r="B112" s="23"/>
      <c r="C112" s="23"/>
      <c r="D112" s="23"/>
      <c r="E112" s="24" t="s">
        <v>89</v>
      </c>
      <c r="F112" s="21" t="s">
        <v>70</v>
      </c>
      <c r="G112" s="419">
        <v>60442</v>
      </c>
      <c r="H112" s="22">
        <v>5000</v>
      </c>
      <c r="I112" s="230">
        <f>+G112/H112</f>
        <v>12.0884</v>
      </c>
      <c r="J112" s="39">
        <v>5000</v>
      </c>
      <c r="K112" s="324">
        <v>12</v>
      </c>
      <c r="L112" s="524"/>
      <c r="M112" s="462">
        <f t="shared" ref="M112:M120" si="4">ROUND(K112*L112,2)</f>
        <v>0</v>
      </c>
    </row>
    <row r="113" spans="1:13">
      <c r="A113" s="23" t="s">
        <v>90</v>
      </c>
      <c r="B113" s="23"/>
      <c r="C113" s="23"/>
      <c r="D113" s="23"/>
      <c r="E113" s="24" t="s">
        <v>49</v>
      </c>
      <c r="F113" s="21" t="s">
        <v>70</v>
      </c>
      <c r="G113" s="419">
        <v>60442</v>
      </c>
      <c r="H113" s="22">
        <v>5000</v>
      </c>
      <c r="I113" s="230">
        <f t="shared" ref="I113:I121" si="5">+G113/H113</f>
        <v>12.0884</v>
      </c>
      <c r="J113" s="39">
        <v>5000</v>
      </c>
      <c r="K113" s="324">
        <v>12</v>
      </c>
      <c r="L113" s="524"/>
      <c r="M113" s="462">
        <f t="shared" si="4"/>
        <v>0</v>
      </c>
    </row>
    <row r="114" spans="1:13">
      <c r="A114" s="23" t="s">
        <v>91</v>
      </c>
      <c r="B114" s="23"/>
      <c r="C114" s="23"/>
      <c r="D114" s="23"/>
      <c r="E114" s="24" t="s">
        <v>49</v>
      </c>
      <c r="F114" s="21" t="s">
        <v>70</v>
      </c>
      <c r="G114" s="419">
        <v>60442</v>
      </c>
      <c r="H114" s="22">
        <v>3000</v>
      </c>
      <c r="I114" s="230">
        <f t="shared" si="5"/>
        <v>20.147333333333332</v>
      </c>
      <c r="J114" s="39">
        <v>10000</v>
      </c>
      <c r="K114" s="324">
        <v>6</v>
      </c>
      <c r="L114" s="524"/>
      <c r="M114" s="462">
        <f t="shared" si="4"/>
        <v>0</v>
      </c>
    </row>
    <row r="115" spans="1:13">
      <c r="A115" s="23" t="s">
        <v>572</v>
      </c>
      <c r="B115" s="23"/>
      <c r="C115" s="23"/>
      <c r="D115" s="23"/>
      <c r="E115" s="24" t="s">
        <v>92</v>
      </c>
      <c r="F115" s="21" t="s">
        <v>70</v>
      </c>
      <c r="G115" s="419">
        <v>60442</v>
      </c>
      <c r="H115" s="22">
        <v>3000</v>
      </c>
      <c r="I115" s="230">
        <f t="shared" si="5"/>
        <v>20.147333333333332</v>
      </c>
      <c r="J115" s="22">
        <v>10000</v>
      </c>
      <c r="K115" s="324">
        <v>6</v>
      </c>
      <c r="L115" s="524"/>
      <c r="M115" s="462">
        <f t="shared" si="4"/>
        <v>0</v>
      </c>
    </row>
    <row r="116" spans="1:13">
      <c r="A116" s="23" t="s">
        <v>93</v>
      </c>
      <c r="B116" s="23"/>
      <c r="C116" s="23"/>
      <c r="D116" s="23"/>
      <c r="E116" s="31" t="s">
        <v>94</v>
      </c>
      <c r="F116" s="21" t="s">
        <v>70</v>
      </c>
      <c r="G116" s="419">
        <v>60442</v>
      </c>
      <c r="H116" s="22">
        <v>3000</v>
      </c>
      <c r="I116" s="230">
        <f t="shared" si="5"/>
        <v>20.147333333333332</v>
      </c>
      <c r="J116" s="22">
        <v>10000</v>
      </c>
      <c r="K116" s="324">
        <v>6</v>
      </c>
      <c r="L116" s="524"/>
      <c r="M116" s="462">
        <f t="shared" si="4"/>
        <v>0</v>
      </c>
    </row>
    <row r="117" spans="1:13">
      <c r="A117" s="23" t="s">
        <v>50</v>
      </c>
      <c r="B117" s="23"/>
      <c r="C117" s="23"/>
      <c r="D117" s="23"/>
      <c r="E117" s="24" t="s">
        <v>51</v>
      </c>
      <c r="F117" s="21" t="s">
        <v>70</v>
      </c>
      <c r="G117" s="419">
        <v>60442</v>
      </c>
      <c r="H117" s="22">
        <v>10000</v>
      </c>
      <c r="I117" s="230">
        <f t="shared" si="5"/>
        <v>6.0442</v>
      </c>
      <c r="J117" s="22">
        <v>40000</v>
      </c>
      <c r="K117" s="324">
        <v>6</v>
      </c>
      <c r="L117" s="524"/>
      <c r="M117" s="462">
        <f t="shared" si="4"/>
        <v>0</v>
      </c>
    </row>
    <row r="118" spans="1:13">
      <c r="A118" s="23" t="s">
        <v>52</v>
      </c>
      <c r="B118" s="23"/>
      <c r="C118" s="23"/>
      <c r="D118" s="23"/>
      <c r="E118" s="31" t="s">
        <v>31</v>
      </c>
      <c r="F118" s="21" t="s">
        <v>43</v>
      </c>
      <c r="G118" s="419">
        <v>151105</v>
      </c>
      <c r="H118" s="22">
        <v>500</v>
      </c>
      <c r="I118" s="230">
        <f t="shared" si="5"/>
        <v>302.20999999999998</v>
      </c>
      <c r="J118" s="39">
        <v>2000</v>
      </c>
      <c r="K118" s="324">
        <v>76</v>
      </c>
      <c r="L118" s="524"/>
      <c r="M118" s="462">
        <f t="shared" si="4"/>
        <v>0</v>
      </c>
    </row>
    <row r="119" spans="1:13">
      <c r="A119" s="23" t="s">
        <v>34</v>
      </c>
      <c r="B119" s="23"/>
      <c r="C119" s="23"/>
      <c r="D119" s="23"/>
      <c r="E119" s="31" t="s">
        <v>35</v>
      </c>
      <c r="F119" s="21" t="s">
        <v>43</v>
      </c>
      <c r="G119" s="419">
        <v>151105</v>
      </c>
      <c r="H119" s="22">
        <v>500</v>
      </c>
      <c r="I119" s="230">
        <f t="shared" si="5"/>
        <v>302.20999999999998</v>
      </c>
      <c r="J119" s="39">
        <v>2000</v>
      </c>
      <c r="K119" s="324">
        <v>76</v>
      </c>
      <c r="L119" s="524"/>
      <c r="M119" s="462">
        <f t="shared" si="4"/>
        <v>0</v>
      </c>
    </row>
    <row r="120" spans="1:13">
      <c r="A120" s="23" t="s">
        <v>95</v>
      </c>
      <c r="B120" s="23"/>
      <c r="C120" s="23"/>
      <c r="D120" s="23"/>
      <c r="E120" s="31" t="s">
        <v>35</v>
      </c>
      <c r="F120" s="21" t="s">
        <v>43</v>
      </c>
      <c r="G120" s="419">
        <v>151105</v>
      </c>
      <c r="H120" s="22">
        <v>10000</v>
      </c>
      <c r="I120" s="230">
        <f t="shared" si="5"/>
        <v>15.1105</v>
      </c>
      <c r="J120" s="39">
        <v>20000</v>
      </c>
      <c r="K120" s="324">
        <v>8</v>
      </c>
      <c r="L120" s="524"/>
      <c r="M120" s="462">
        <f t="shared" si="4"/>
        <v>0</v>
      </c>
    </row>
    <row r="121" spans="1:13">
      <c r="A121" s="23" t="s">
        <v>96</v>
      </c>
      <c r="B121" s="23"/>
      <c r="C121" s="23"/>
      <c r="D121" s="23"/>
      <c r="E121" s="24" t="s">
        <v>97</v>
      </c>
      <c r="F121" s="21" t="s">
        <v>43</v>
      </c>
      <c r="G121" s="419">
        <v>151105</v>
      </c>
      <c r="H121" s="22">
        <v>2000</v>
      </c>
      <c r="I121" s="230">
        <f t="shared" si="5"/>
        <v>75.552499999999995</v>
      </c>
      <c r="J121" s="39">
        <v>8000</v>
      </c>
      <c r="K121" s="447" t="s">
        <v>28</v>
      </c>
      <c r="L121" s="408" t="s">
        <v>588</v>
      </c>
      <c r="M121" s="463" t="s">
        <v>589</v>
      </c>
    </row>
    <row r="122" spans="1:13">
      <c r="A122" s="417"/>
      <c r="B122" s="417"/>
      <c r="C122" s="417"/>
      <c r="D122" s="417"/>
      <c r="E122" s="410"/>
      <c r="F122" s="411"/>
      <c r="G122" s="420"/>
      <c r="H122" s="396"/>
      <c r="I122" s="249"/>
      <c r="J122" s="396"/>
      <c r="K122" s="329"/>
      <c r="L122" s="129"/>
      <c r="M122" s="138"/>
    </row>
    <row r="123" spans="1:13">
      <c r="A123" s="409" t="s">
        <v>98</v>
      </c>
      <c r="B123" s="417"/>
      <c r="C123" s="417"/>
      <c r="D123" s="417"/>
      <c r="E123" s="410"/>
      <c r="F123" s="395"/>
      <c r="G123" s="424"/>
      <c r="H123" s="397"/>
      <c r="I123" s="333"/>
      <c r="J123" s="397"/>
      <c r="K123" s="321"/>
      <c r="L123" s="404"/>
      <c r="M123" s="405"/>
    </row>
    <row r="124" spans="1:13">
      <c r="A124" s="417" t="s">
        <v>99</v>
      </c>
      <c r="B124" s="417"/>
      <c r="C124" s="417"/>
      <c r="D124" s="417"/>
      <c r="E124" s="412"/>
      <c r="F124" s="413" t="s">
        <v>100</v>
      </c>
      <c r="G124" s="419">
        <v>2</v>
      </c>
      <c r="H124" s="414" t="s">
        <v>833</v>
      </c>
      <c r="I124" s="230">
        <f>G124*1</f>
        <v>2</v>
      </c>
      <c r="J124" s="414">
        <v>0.25</v>
      </c>
      <c r="K124" s="447">
        <v>1</v>
      </c>
      <c r="L124" s="524"/>
      <c r="M124" s="462">
        <f t="shared" ref="M124:M125" si="6">ROUND(K124*L124,2)</f>
        <v>0</v>
      </c>
    </row>
    <row r="125" spans="1:13">
      <c r="A125" s="417" t="s">
        <v>101</v>
      </c>
      <c r="B125" s="417"/>
      <c r="C125" s="417"/>
      <c r="D125" s="417"/>
      <c r="E125" s="412"/>
      <c r="F125" s="413" t="s">
        <v>100</v>
      </c>
      <c r="G125" s="419">
        <v>2</v>
      </c>
      <c r="H125" s="414" t="s">
        <v>833</v>
      </c>
      <c r="I125" s="230">
        <f>G125*1</f>
        <v>2</v>
      </c>
      <c r="J125" s="414">
        <v>0.25</v>
      </c>
      <c r="K125" s="447">
        <v>1</v>
      </c>
      <c r="L125" s="524"/>
      <c r="M125" s="462">
        <f t="shared" si="6"/>
        <v>0</v>
      </c>
    </row>
    <row r="126" spans="1:13">
      <c r="A126" s="417"/>
      <c r="B126" s="417"/>
      <c r="C126" s="417"/>
      <c r="D126" s="11"/>
      <c r="E126" s="44" t="s">
        <v>834</v>
      </c>
      <c r="F126" s="133"/>
      <c r="G126" s="420"/>
      <c r="H126" s="396"/>
      <c r="I126" s="249"/>
      <c r="J126" s="396"/>
      <c r="K126" s="325"/>
      <c r="L126" s="139"/>
      <c r="M126" s="138"/>
    </row>
    <row r="127" spans="1:13">
      <c r="A127" s="417"/>
      <c r="B127" s="417"/>
      <c r="C127" s="417"/>
      <c r="D127" s="417"/>
      <c r="E127" s="410"/>
      <c r="F127" s="411"/>
      <c r="G127" s="420"/>
      <c r="H127" s="396"/>
      <c r="I127" s="249"/>
      <c r="J127" s="396"/>
      <c r="K127" s="325"/>
      <c r="L127" s="139"/>
      <c r="M127" s="138"/>
    </row>
    <row r="128" spans="1:13">
      <c r="A128" s="417"/>
      <c r="B128" s="417"/>
      <c r="C128" s="417"/>
      <c r="D128" s="417"/>
      <c r="E128" s="410"/>
      <c r="F128" s="411"/>
      <c r="G128" s="420"/>
      <c r="H128" s="396"/>
      <c r="I128" s="249"/>
      <c r="J128" s="396"/>
      <c r="K128" s="325"/>
      <c r="L128" s="139"/>
      <c r="M128" s="138"/>
    </row>
    <row r="129" spans="1:19" ht="15.75" thickBot="1">
      <c r="A129" s="417"/>
      <c r="B129" s="417"/>
      <c r="C129" s="417"/>
      <c r="D129" s="417"/>
      <c r="E129" s="410"/>
      <c r="F129" s="41"/>
      <c r="G129" s="243"/>
      <c r="H129" s="42"/>
      <c r="I129" s="361"/>
      <c r="J129" s="43"/>
      <c r="K129" s="330" t="s">
        <v>19</v>
      </c>
      <c r="L129" s="603">
        <f>SUM(M27:M127)</f>
        <v>0</v>
      </c>
      <c r="M129" s="603"/>
      <c r="N129" s="155"/>
      <c r="O129" s="151"/>
      <c r="P129" s="151"/>
      <c r="Q129" s="151"/>
      <c r="R129" s="156"/>
      <c r="S129" s="195"/>
    </row>
    <row r="130" spans="1:19">
      <c r="A130" s="409" t="s">
        <v>102</v>
      </c>
      <c r="B130" s="417"/>
      <c r="C130" s="417"/>
      <c r="D130" s="417"/>
      <c r="E130" s="410"/>
      <c r="F130" s="395"/>
      <c r="G130" s="424"/>
      <c r="H130" s="417"/>
      <c r="I130" s="333"/>
      <c r="J130" s="417"/>
      <c r="K130" s="321"/>
      <c r="L130" s="131"/>
      <c r="M130" s="405"/>
    </row>
    <row r="131" spans="1:19">
      <c r="A131" s="409"/>
      <c r="B131" s="417"/>
      <c r="C131" s="417"/>
      <c r="D131" s="417"/>
      <c r="E131" s="410"/>
      <c r="F131" s="395"/>
      <c r="G131" s="424"/>
      <c r="H131" s="417"/>
      <c r="I131" s="333"/>
      <c r="J131" s="417"/>
      <c r="K131" s="321"/>
      <c r="L131" s="131"/>
      <c r="M131" s="405"/>
    </row>
    <row r="132" spans="1:19">
      <c r="A132" s="409" t="s">
        <v>103</v>
      </c>
      <c r="B132" s="417"/>
      <c r="C132" s="417"/>
      <c r="D132" s="417"/>
      <c r="E132" s="410"/>
      <c r="F132" s="395"/>
      <c r="G132" s="424"/>
      <c r="H132" s="397"/>
      <c r="I132" s="333"/>
      <c r="J132" s="397"/>
      <c r="K132" s="321"/>
      <c r="L132" s="404"/>
      <c r="M132" s="405"/>
    </row>
    <row r="133" spans="1:19">
      <c r="A133" s="409" t="s">
        <v>481</v>
      </c>
      <c r="B133" s="417"/>
      <c r="C133" s="417"/>
      <c r="D133" s="417"/>
      <c r="E133" s="410"/>
      <c r="F133" s="395"/>
      <c r="G133" s="424"/>
      <c r="H133" s="397"/>
      <c r="I133" s="333"/>
      <c r="J133" s="397"/>
      <c r="K133" s="321"/>
      <c r="L133" s="404"/>
      <c r="M133" s="405"/>
    </row>
    <row r="134" spans="1:19">
      <c r="A134" s="23" t="s">
        <v>104</v>
      </c>
      <c r="B134" s="23"/>
      <c r="C134" s="23"/>
      <c r="D134" s="23"/>
      <c r="E134" s="24" t="s">
        <v>89</v>
      </c>
      <c r="F134" s="164" t="s">
        <v>105</v>
      </c>
      <c r="G134" s="419">
        <v>54107</v>
      </c>
      <c r="H134" s="165">
        <v>1000</v>
      </c>
      <c r="I134" s="230">
        <f>+G134/H134</f>
        <v>54.106999999999999</v>
      </c>
      <c r="J134" s="22">
        <v>4000</v>
      </c>
      <c r="K134" s="324">
        <v>14</v>
      </c>
      <c r="L134" s="524"/>
      <c r="M134" s="462">
        <f t="shared" ref="M134:M147" si="7">ROUND(K134*L134,2)</f>
        <v>0</v>
      </c>
    </row>
    <row r="135" spans="1:19">
      <c r="A135" s="23" t="s">
        <v>573</v>
      </c>
      <c r="B135" s="23"/>
      <c r="C135" s="23"/>
      <c r="D135" s="23"/>
      <c r="E135" s="24" t="s">
        <v>49</v>
      </c>
      <c r="F135" s="164" t="s">
        <v>105</v>
      </c>
      <c r="G135" s="419">
        <v>54107</v>
      </c>
      <c r="H135" s="165">
        <v>1000</v>
      </c>
      <c r="I135" s="230">
        <f t="shared" ref="I135:I147" si="8">+G135/H135</f>
        <v>54.106999999999999</v>
      </c>
      <c r="J135" s="22">
        <v>4000</v>
      </c>
      <c r="K135" s="324">
        <v>14</v>
      </c>
      <c r="L135" s="524"/>
      <c r="M135" s="462">
        <f t="shared" si="7"/>
        <v>0</v>
      </c>
    </row>
    <row r="136" spans="1:19" s="422" customFormat="1" ht="13.35" customHeight="1">
      <c r="A136" s="23" t="s">
        <v>574</v>
      </c>
      <c r="B136" s="102"/>
      <c r="C136" s="102"/>
      <c r="D136" s="102"/>
      <c r="E136" s="109" t="s">
        <v>49</v>
      </c>
      <c r="F136" s="164" t="s">
        <v>105</v>
      </c>
      <c r="G136" s="419">
        <v>54107</v>
      </c>
      <c r="H136" s="166">
        <v>4000</v>
      </c>
      <c r="I136" s="230">
        <f t="shared" si="8"/>
        <v>13.52675</v>
      </c>
      <c r="J136" s="101">
        <v>16000</v>
      </c>
      <c r="K136" s="324">
        <v>5</v>
      </c>
      <c r="L136" s="524"/>
      <c r="M136" s="462">
        <f t="shared" si="7"/>
        <v>0</v>
      </c>
    </row>
    <row r="137" spans="1:19">
      <c r="A137" s="23" t="s">
        <v>575</v>
      </c>
      <c r="B137" s="23"/>
      <c r="C137" s="23"/>
      <c r="D137" s="23"/>
      <c r="E137" s="24" t="s">
        <v>108</v>
      </c>
      <c r="F137" s="164" t="s">
        <v>109</v>
      </c>
      <c r="G137" s="419">
        <v>54107</v>
      </c>
      <c r="H137" s="165">
        <v>2000</v>
      </c>
      <c r="I137" s="230">
        <f t="shared" si="8"/>
        <v>27.0535</v>
      </c>
      <c r="J137" s="22">
        <v>8000</v>
      </c>
      <c r="K137" s="324">
        <v>5</v>
      </c>
      <c r="L137" s="524"/>
      <c r="M137" s="462">
        <f t="shared" si="7"/>
        <v>0</v>
      </c>
    </row>
    <row r="138" spans="1:19" s="422" customFormat="1" ht="13.35" customHeight="1">
      <c r="A138" s="418" t="s">
        <v>482</v>
      </c>
      <c r="B138" s="102"/>
      <c r="C138" s="102"/>
      <c r="D138" s="102"/>
      <c r="E138" s="109" t="s">
        <v>128</v>
      </c>
      <c r="F138" s="164" t="s">
        <v>105</v>
      </c>
      <c r="G138" s="419">
        <v>54107</v>
      </c>
      <c r="H138" s="166">
        <v>2000</v>
      </c>
      <c r="I138" s="230">
        <f t="shared" si="8"/>
        <v>27.0535</v>
      </c>
      <c r="J138" s="22">
        <v>8000</v>
      </c>
      <c r="K138" s="324">
        <v>5</v>
      </c>
      <c r="L138" s="524"/>
      <c r="M138" s="462">
        <f t="shared" si="7"/>
        <v>0</v>
      </c>
    </row>
    <row r="139" spans="1:19">
      <c r="A139" s="418" t="s">
        <v>576</v>
      </c>
      <c r="B139" s="23"/>
      <c r="C139" s="23"/>
      <c r="D139" s="23"/>
      <c r="E139" s="24" t="s">
        <v>92</v>
      </c>
      <c r="F139" s="164" t="s">
        <v>105</v>
      </c>
      <c r="G139" s="419">
        <v>54107</v>
      </c>
      <c r="H139" s="165">
        <v>2000</v>
      </c>
      <c r="I139" s="230">
        <f t="shared" si="8"/>
        <v>27.0535</v>
      </c>
      <c r="J139" s="22">
        <v>8000</v>
      </c>
      <c r="K139" s="324">
        <v>2</v>
      </c>
      <c r="L139" s="524"/>
      <c r="M139" s="462">
        <f t="shared" si="7"/>
        <v>0</v>
      </c>
    </row>
    <row r="140" spans="1:19">
      <c r="A140" s="418" t="s">
        <v>110</v>
      </c>
      <c r="B140" s="23"/>
      <c r="C140" s="23"/>
      <c r="D140" s="23"/>
      <c r="E140" s="24" t="s">
        <v>94</v>
      </c>
      <c r="F140" s="164" t="s">
        <v>105</v>
      </c>
      <c r="G140" s="419">
        <v>54107</v>
      </c>
      <c r="H140" s="165">
        <v>2000</v>
      </c>
      <c r="I140" s="230">
        <f t="shared" si="8"/>
        <v>27.0535</v>
      </c>
      <c r="J140" s="22">
        <v>8000</v>
      </c>
      <c r="K140" s="324">
        <v>5</v>
      </c>
      <c r="L140" s="524"/>
      <c r="M140" s="462">
        <f t="shared" si="7"/>
        <v>0</v>
      </c>
    </row>
    <row r="141" spans="1:19">
      <c r="A141" s="418" t="s">
        <v>50</v>
      </c>
      <c r="B141" s="133"/>
      <c r="C141" s="23"/>
      <c r="D141" s="23"/>
      <c r="E141" s="24" t="s">
        <v>51</v>
      </c>
      <c r="F141" s="164" t="s">
        <v>105</v>
      </c>
      <c r="G141" s="419">
        <v>54107</v>
      </c>
      <c r="H141" s="165">
        <v>10000</v>
      </c>
      <c r="I141" s="230">
        <f t="shared" si="8"/>
        <v>5.4107000000000003</v>
      </c>
      <c r="J141" s="22">
        <v>40000</v>
      </c>
      <c r="K141" s="324">
        <v>3</v>
      </c>
      <c r="L141" s="524"/>
      <c r="M141" s="462">
        <f t="shared" si="7"/>
        <v>0</v>
      </c>
    </row>
    <row r="142" spans="1:19">
      <c r="A142" s="418" t="s">
        <v>111</v>
      </c>
      <c r="B142" s="23"/>
      <c r="C142" s="23"/>
      <c r="D142" s="23"/>
      <c r="E142" s="24" t="s">
        <v>112</v>
      </c>
      <c r="F142" s="164" t="s">
        <v>105</v>
      </c>
      <c r="G142" s="419">
        <v>54107</v>
      </c>
      <c r="H142" s="165">
        <v>10000</v>
      </c>
      <c r="I142" s="230">
        <f t="shared" si="8"/>
        <v>5.4107000000000003</v>
      </c>
      <c r="J142" s="165">
        <v>40000</v>
      </c>
      <c r="K142" s="324">
        <v>2</v>
      </c>
      <c r="L142" s="525"/>
      <c r="M142" s="462">
        <f t="shared" si="7"/>
        <v>0</v>
      </c>
    </row>
    <row r="143" spans="1:19">
      <c r="A143" s="418" t="s">
        <v>113</v>
      </c>
      <c r="B143" s="23"/>
      <c r="C143" s="23"/>
      <c r="D143" s="23"/>
      <c r="E143" s="24" t="s">
        <v>114</v>
      </c>
      <c r="F143" s="164" t="s">
        <v>105</v>
      </c>
      <c r="G143" s="419"/>
      <c r="H143" s="165">
        <v>20000</v>
      </c>
      <c r="I143" s="230"/>
      <c r="J143" s="22">
        <v>80000</v>
      </c>
      <c r="K143" s="447" t="s">
        <v>28</v>
      </c>
      <c r="L143" s="408" t="s">
        <v>588</v>
      </c>
      <c r="M143" s="463" t="s">
        <v>589</v>
      </c>
    </row>
    <row r="144" spans="1:19" s="422" customFormat="1" ht="13.35" customHeight="1">
      <c r="A144" s="418" t="s">
        <v>52</v>
      </c>
      <c r="B144" s="106"/>
      <c r="C144" s="106"/>
      <c r="D144" s="106"/>
      <c r="E144" s="109" t="s">
        <v>31</v>
      </c>
      <c r="F144" s="108" t="s">
        <v>470</v>
      </c>
      <c r="G144" s="419">
        <v>180357</v>
      </c>
      <c r="H144" s="101">
        <v>200</v>
      </c>
      <c r="I144" s="230">
        <f t="shared" si="8"/>
        <v>901.78499999999997</v>
      </c>
      <c r="J144" s="101">
        <v>800</v>
      </c>
      <c r="K144" s="324">
        <v>225</v>
      </c>
      <c r="L144" s="524"/>
      <c r="M144" s="462">
        <f t="shared" si="7"/>
        <v>0</v>
      </c>
    </row>
    <row r="145" spans="1:13" s="422" customFormat="1" ht="13.35" customHeight="1">
      <c r="A145" s="418" t="s">
        <v>476</v>
      </c>
      <c r="B145" s="106"/>
      <c r="C145" s="106"/>
      <c r="D145" s="106"/>
      <c r="E145" s="109" t="s">
        <v>35</v>
      </c>
      <c r="F145" s="108" t="s">
        <v>470</v>
      </c>
      <c r="G145" s="419">
        <v>180357</v>
      </c>
      <c r="H145" s="101">
        <v>400</v>
      </c>
      <c r="I145" s="230">
        <f t="shared" si="8"/>
        <v>450.89249999999998</v>
      </c>
      <c r="J145" s="101">
        <v>1600</v>
      </c>
      <c r="K145" s="324">
        <v>113</v>
      </c>
      <c r="L145" s="524"/>
      <c r="M145" s="462">
        <f t="shared" si="7"/>
        <v>0</v>
      </c>
    </row>
    <row r="146" spans="1:13" s="422" customFormat="1" ht="13.35" customHeight="1">
      <c r="A146" s="418" t="s">
        <v>483</v>
      </c>
      <c r="B146" s="106"/>
      <c r="C146" s="106"/>
      <c r="D146" s="106"/>
      <c r="E146" s="109" t="s">
        <v>35</v>
      </c>
      <c r="F146" s="108" t="s">
        <v>470</v>
      </c>
      <c r="G146" s="419">
        <v>180357</v>
      </c>
      <c r="H146" s="101">
        <v>1000</v>
      </c>
      <c r="I146" s="230">
        <f t="shared" si="8"/>
        <v>180.357</v>
      </c>
      <c r="J146" s="101">
        <v>4000</v>
      </c>
      <c r="K146" s="324">
        <v>45</v>
      </c>
      <c r="L146" s="524"/>
      <c r="M146" s="462">
        <f t="shared" si="7"/>
        <v>0</v>
      </c>
    </row>
    <row r="147" spans="1:13" s="422" customFormat="1" ht="13.35" customHeight="1">
      <c r="A147" s="418" t="s">
        <v>96</v>
      </c>
      <c r="B147" s="106"/>
      <c r="C147" s="106"/>
      <c r="D147" s="106"/>
      <c r="E147" s="109" t="s">
        <v>97</v>
      </c>
      <c r="F147" s="108" t="s">
        <v>470</v>
      </c>
      <c r="G147" s="419">
        <v>180357</v>
      </c>
      <c r="H147" s="101">
        <v>2000</v>
      </c>
      <c r="I147" s="230">
        <f t="shared" si="8"/>
        <v>90.1785</v>
      </c>
      <c r="J147" s="157">
        <v>8000</v>
      </c>
      <c r="K147" s="324">
        <v>10</v>
      </c>
      <c r="L147" s="524"/>
      <c r="M147" s="462">
        <f t="shared" si="7"/>
        <v>0</v>
      </c>
    </row>
    <row r="148" spans="1:13">
      <c r="A148" s="23"/>
      <c r="B148" s="23"/>
      <c r="C148" s="23"/>
      <c r="D148" s="23"/>
      <c r="E148" s="1" t="s">
        <v>115</v>
      </c>
      <c r="F148" s="133"/>
      <c r="G148" s="424"/>
      <c r="H148" s="23"/>
      <c r="I148" s="333"/>
      <c r="J148" s="23"/>
      <c r="K148" s="325"/>
      <c r="L148" s="125"/>
      <c r="M148" s="138"/>
    </row>
    <row r="149" spans="1:13">
      <c r="A149" s="409"/>
      <c r="B149" s="417"/>
      <c r="C149" s="417"/>
      <c r="D149" s="417"/>
      <c r="E149" s="410"/>
      <c r="F149" s="411"/>
      <c r="G149" s="424"/>
      <c r="H149" s="417"/>
      <c r="I149" s="333"/>
      <c r="J149" s="417"/>
      <c r="K149" s="321"/>
      <c r="L149" s="125"/>
      <c r="M149" s="405"/>
    </row>
    <row r="150" spans="1:13" s="422" customFormat="1" ht="13.35" customHeight="1">
      <c r="A150" s="409" t="s">
        <v>577</v>
      </c>
      <c r="B150" s="406"/>
      <c r="C150" s="406"/>
      <c r="D150" s="406"/>
      <c r="E150" s="110"/>
      <c r="F150" s="114"/>
      <c r="G150" s="244"/>
      <c r="H150" s="117"/>
      <c r="I150" s="327"/>
      <c r="J150" s="117"/>
      <c r="K150" s="327"/>
      <c r="L150" s="130"/>
      <c r="M150" s="219"/>
    </row>
    <row r="151" spans="1:13" s="422" customFormat="1" ht="13.35" customHeight="1">
      <c r="A151" s="409" t="s">
        <v>585</v>
      </c>
      <c r="B151" s="406"/>
      <c r="C151" s="406"/>
      <c r="D151" s="406"/>
      <c r="E151" s="110"/>
      <c r="F151" s="114"/>
      <c r="G151" s="244"/>
      <c r="H151" s="117"/>
      <c r="I151" s="327"/>
      <c r="J151" s="117"/>
      <c r="K151" s="327"/>
      <c r="L151" s="130"/>
      <c r="M151" s="219"/>
    </row>
    <row r="152" spans="1:13" s="422" customFormat="1" ht="13.35" customHeight="1">
      <c r="A152" s="418" t="s">
        <v>106</v>
      </c>
      <c r="B152" s="406"/>
      <c r="C152" s="406"/>
      <c r="D152" s="406"/>
      <c r="E152" s="51" t="s">
        <v>49</v>
      </c>
      <c r="F152" s="52" t="s">
        <v>364</v>
      </c>
      <c r="G152" s="229"/>
      <c r="H152" s="54">
        <v>1</v>
      </c>
      <c r="I152" s="231"/>
      <c r="J152" s="54" t="s">
        <v>484</v>
      </c>
      <c r="K152" s="447" t="s">
        <v>28</v>
      </c>
      <c r="L152" s="408" t="s">
        <v>588</v>
      </c>
      <c r="M152" s="463" t="s">
        <v>589</v>
      </c>
    </row>
    <row r="153" spans="1:13" s="422" customFormat="1" ht="13.35" customHeight="1">
      <c r="A153" s="418" t="s">
        <v>485</v>
      </c>
      <c r="B153" s="406"/>
      <c r="C153" s="406"/>
      <c r="D153" s="406"/>
      <c r="E153" s="51" t="s">
        <v>51</v>
      </c>
      <c r="F153" s="52" t="s">
        <v>364</v>
      </c>
      <c r="G153" s="229"/>
      <c r="H153" s="54">
        <v>1</v>
      </c>
      <c r="I153" s="231"/>
      <c r="J153" s="54" t="s">
        <v>484</v>
      </c>
      <c r="K153" s="447" t="s">
        <v>28</v>
      </c>
      <c r="L153" s="408" t="s">
        <v>588</v>
      </c>
      <c r="M153" s="463" t="s">
        <v>589</v>
      </c>
    </row>
    <row r="154" spans="1:13" s="422" customFormat="1" ht="13.35" customHeight="1">
      <c r="A154" s="418" t="s">
        <v>486</v>
      </c>
      <c r="B154" s="406"/>
      <c r="C154" s="406"/>
      <c r="D154" s="406"/>
      <c r="E154" s="51" t="s">
        <v>487</v>
      </c>
      <c r="F154" s="52" t="s">
        <v>364</v>
      </c>
      <c r="G154" s="229"/>
      <c r="H154" s="54">
        <v>1</v>
      </c>
      <c r="I154" s="231"/>
      <c r="J154" s="54" t="s">
        <v>484</v>
      </c>
      <c r="K154" s="447" t="s">
        <v>28</v>
      </c>
      <c r="L154" s="408" t="s">
        <v>588</v>
      </c>
      <c r="M154" s="463" t="s">
        <v>589</v>
      </c>
    </row>
    <row r="155" spans="1:13" s="422" customFormat="1" ht="13.35" customHeight="1">
      <c r="A155" s="418" t="s">
        <v>488</v>
      </c>
      <c r="B155" s="406"/>
      <c r="C155" s="406"/>
      <c r="D155" s="406"/>
      <c r="E155" s="51"/>
      <c r="F155" s="52" t="s">
        <v>364</v>
      </c>
      <c r="G155" s="229"/>
      <c r="H155" s="54">
        <v>1</v>
      </c>
      <c r="I155" s="231"/>
      <c r="J155" s="54" t="s">
        <v>484</v>
      </c>
      <c r="K155" s="447" t="s">
        <v>28</v>
      </c>
      <c r="L155" s="408" t="s">
        <v>588</v>
      </c>
      <c r="M155" s="463" t="s">
        <v>589</v>
      </c>
    </row>
    <row r="156" spans="1:13" s="422" customFormat="1" ht="13.35" customHeight="1">
      <c r="A156" s="418"/>
      <c r="B156" s="406"/>
      <c r="C156" s="406"/>
      <c r="D156" s="406"/>
      <c r="E156" s="403"/>
      <c r="F156" s="401"/>
      <c r="G156" s="425"/>
      <c r="H156" s="402"/>
      <c r="I156" s="328"/>
      <c r="J156" s="402"/>
      <c r="K156" s="328"/>
      <c r="L156" s="408"/>
      <c r="M156" s="462"/>
    </row>
    <row r="157" spans="1:13" s="422" customFormat="1" ht="13.35" customHeight="1">
      <c r="A157" s="409" t="s">
        <v>489</v>
      </c>
      <c r="B157" s="406"/>
      <c r="C157" s="406"/>
      <c r="D157" s="406"/>
      <c r="E157" s="110"/>
      <c r="F157" s="114"/>
      <c r="G157" s="244"/>
      <c r="H157" s="117"/>
      <c r="I157" s="327"/>
      <c r="J157" s="117"/>
      <c r="K157" s="327"/>
      <c r="L157" s="126"/>
      <c r="M157" s="462"/>
    </row>
    <row r="158" spans="1:13" s="422" customFormat="1" ht="13.35" customHeight="1">
      <c r="A158" s="418" t="s">
        <v>490</v>
      </c>
      <c r="B158" s="406"/>
      <c r="C158" s="406"/>
      <c r="D158" s="406"/>
      <c r="E158" s="51"/>
      <c r="F158" s="52" t="s">
        <v>470</v>
      </c>
      <c r="G158" s="229"/>
      <c r="H158" s="54">
        <v>8000</v>
      </c>
      <c r="I158" s="231"/>
      <c r="J158" s="54">
        <v>20000</v>
      </c>
      <c r="K158" s="447" t="s">
        <v>28</v>
      </c>
      <c r="L158" s="408" t="s">
        <v>588</v>
      </c>
      <c r="M158" s="463" t="s">
        <v>589</v>
      </c>
    </row>
    <row r="159" spans="1:13" s="422" customFormat="1" ht="13.35" customHeight="1">
      <c r="A159" s="128"/>
      <c r="B159" s="406"/>
      <c r="C159" s="406"/>
      <c r="D159" s="406"/>
      <c r="E159" s="110"/>
      <c r="F159" s="401"/>
      <c r="G159" s="425"/>
      <c r="H159" s="402"/>
      <c r="I159" s="328"/>
      <c r="J159" s="402"/>
      <c r="K159" s="328"/>
      <c r="L159" s="127"/>
      <c r="M159" s="219"/>
    </row>
    <row r="160" spans="1:13" s="422" customFormat="1" ht="13.35" customHeight="1">
      <c r="A160" s="409" t="s">
        <v>491</v>
      </c>
      <c r="B160" s="406"/>
      <c r="C160" s="406"/>
      <c r="D160" s="406"/>
      <c r="E160" s="110"/>
      <c r="F160" s="114"/>
      <c r="G160" s="244"/>
      <c r="H160" s="117"/>
      <c r="I160" s="327"/>
      <c r="J160" s="117"/>
      <c r="K160" s="327"/>
      <c r="L160" s="127"/>
      <c r="M160" s="219"/>
    </row>
    <row r="161" spans="1:13" s="422" customFormat="1" ht="13.35" customHeight="1">
      <c r="A161" s="418" t="s">
        <v>492</v>
      </c>
      <c r="B161" s="406"/>
      <c r="C161" s="406"/>
      <c r="D161" s="406"/>
      <c r="E161" s="51" t="s">
        <v>49</v>
      </c>
      <c r="F161" s="52" t="s">
        <v>470</v>
      </c>
      <c r="G161" s="229"/>
      <c r="H161" s="54">
        <v>4000</v>
      </c>
      <c r="I161" s="231"/>
      <c r="J161" s="54">
        <v>16000</v>
      </c>
      <c r="K161" s="447" t="s">
        <v>28</v>
      </c>
      <c r="L161" s="408" t="s">
        <v>588</v>
      </c>
      <c r="M161" s="463" t="s">
        <v>589</v>
      </c>
    </row>
    <row r="162" spans="1:13" s="422" customFormat="1" ht="13.35" customHeight="1">
      <c r="A162" s="418" t="s">
        <v>578</v>
      </c>
      <c r="B162" s="406"/>
      <c r="C162" s="406"/>
      <c r="D162" s="406"/>
      <c r="E162" s="51" t="s">
        <v>51</v>
      </c>
      <c r="F162" s="52" t="s">
        <v>470</v>
      </c>
      <c r="G162" s="229"/>
      <c r="H162" s="54">
        <v>8000</v>
      </c>
      <c r="I162" s="231"/>
      <c r="J162" s="54">
        <v>20000</v>
      </c>
      <c r="K162" s="447" t="s">
        <v>28</v>
      </c>
      <c r="L162" s="408" t="s">
        <v>588</v>
      </c>
      <c r="M162" s="463" t="s">
        <v>589</v>
      </c>
    </row>
    <row r="163" spans="1:13" s="422" customFormat="1" ht="13.35" customHeight="1">
      <c r="A163" s="418" t="s">
        <v>486</v>
      </c>
      <c r="B163" s="406"/>
      <c r="C163" s="406"/>
      <c r="D163" s="406"/>
      <c r="E163" s="51" t="s">
        <v>487</v>
      </c>
      <c r="F163" s="52" t="s">
        <v>470</v>
      </c>
      <c r="G163" s="229"/>
      <c r="H163" s="54">
        <v>4000</v>
      </c>
      <c r="I163" s="231"/>
      <c r="J163" s="54">
        <v>20000</v>
      </c>
      <c r="K163" s="447" t="s">
        <v>28</v>
      </c>
      <c r="L163" s="408" t="s">
        <v>588</v>
      </c>
      <c r="M163" s="463" t="s">
        <v>589</v>
      </c>
    </row>
    <row r="164" spans="1:13" s="422" customFormat="1" ht="13.35" customHeight="1">
      <c r="A164" s="418" t="s">
        <v>493</v>
      </c>
      <c r="B164" s="406"/>
      <c r="C164" s="406"/>
      <c r="D164" s="406"/>
      <c r="E164" s="51"/>
      <c r="F164" s="52" t="s">
        <v>470</v>
      </c>
      <c r="G164" s="229"/>
      <c r="H164" s="54">
        <v>40000</v>
      </c>
      <c r="I164" s="231"/>
      <c r="J164" s="54">
        <v>20000</v>
      </c>
      <c r="K164" s="447" t="s">
        <v>28</v>
      </c>
      <c r="L164" s="408" t="s">
        <v>588</v>
      </c>
      <c r="M164" s="463" t="s">
        <v>589</v>
      </c>
    </row>
    <row r="165" spans="1:13" s="422" customFormat="1" ht="13.35" customHeight="1">
      <c r="A165" s="128"/>
      <c r="B165" s="406"/>
      <c r="C165" s="406"/>
      <c r="D165" s="406"/>
      <c r="E165" s="110"/>
      <c r="F165" s="401"/>
      <c r="G165" s="425"/>
      <c r="H165" s="402"/>
      <c r="I165" s="328"/>
      <c r="J165" s="402"/>
      <c r="K165" s="328"/>
      <c r="L165" s="130"/>
      <c r="M165" s="219"/>
    </row>
    <row r="166" spans="1:13" s="422" customFormat="1" ht="13.35" customHeight="1">
      <c r="A166" s="409" t="s">
        <v>494</v>
      </c>
      <c r="B166" s="406"/>
      <c r="C166" s="406"/>
      <c r="D166" s="406"/>
      <c r="E166" s="110"/>
      <c r="F166" s="114"/>
      <c r="G166" s="244"/>
      <c r="H166" s="117"/>
      <c r="I166" s="327"/>
      <c r="J166" s="117"/>
      <c r="K166" s="327"/>
      <c r="L166" s="130"/>
      <c r="M166" s="219"/>
    </row>
    <row r="167" spans="1:13" s="422" customFormat="1" ht="13.35" customHeight="1">
      <c r="A167" s="418" t="s">
        <v>495</v>
      </c>
      <c r="B167" s="102"/>
      <c r="C167" s="102"/>
      <c r="D167" s="102"/>
      <c r="E167" s="109" t="s">
        <v>31</v>
      </c>
      <c r="F167" s="108" t="s">
        <v>470</v>
      </c>
      <c r="G167" s="542"/>
      <c r="H167" s="232">
        <v>100</v>
      </c>
      <c r="I167" s="534"/>
      <c r="J167" s="232">
        <v>400</v>
      </c>
      <c r="K167" s="447" t="s">
        <v>28</v>
      </c>
      <c r="L167" s="408" t="s">
        <v>588</v>
      </c>
      <c r="M167" s="463" t="s">
        <v>589</v>
      </c>
    </row>
    <row r="168" spans="1:13">
      <c r="A168" s="23"/>
      <c r="B168" s="23"/>
      <c r="C168" s="23"/>
      <c r="D168" s="23"/>
      <c r="F168" s="133"/>
      <c r="G168" s="242"/>
      <c r="H168" s="234"/>
      <c r="I168" s="335"/>
      <c r="J168" s="234"/>
      <c r="K168" s="329"/>
      <c r="L168" s="235"/>
      <c r="M168" s="124"/>
    </row>
    <row r="169" spans="1:13" ht="15.75" thickBot="1">
      <c r="A169" s="417"/>
      <c r="B169" s="417"/>
      <c r="C169" s="417"/>
      <c r="D169" s="417"/>
      <c r="E169" s="399"/>
      <c r="F169" s="411"/>
      <c r="G169" s="245"/>
      <c r="H169" s="233"/>
      <c r="I169" s="362"/>
      <c r="J169" s="233"/>
      <c r="K169" s="331" t="s">
        <v>102</v>
      </c>
      <c r="L169" s="601">
        <f>SUM(M134:M168)</f>
        <v>0</v>
      </c>
      <c r="M169" s="601"/>
    </row>
    <row r="170" spans="1:13">
      <c r="A170" s="417"/>
      <c r="B170" s="417"/>
      <c r="C170" s="417"/>
      <c r="D170" s="417"/>
      <c r="E170" s="399"/>
      <c r="F170" s="411"/>
      <c r="G170" s="420"/>
      <c r="H170" s="396"/>
      <c r="I170" s="249"/>
      <c r="J170" s="396"/>
      <c r="K170" s="325"/>
      <c r="L170" s="131"/>
      <c r="M170" s="405"/>
    </row>
    <row r="171" spans="1:13">
      <c r="A171" s="409" t="s">
        <v>123</v>
      </c>
      <c r="B171" s="417"/>
      <c r="C171" s="417"/>
      <c r="D171" s="417"/>
      <c r="E171" s="399"/>
      <c r="F171" s="411"/>
      <c r="G171" s="420"/>
      <c r="H171" s="396"/>
      <c r="I171" s="249"/>
      <c r="J171" s="396"/>
      <c r="K171" s="325"/>
      <c r="L171" s="139"/>
      <c r="M171" s="138"/>
    </row>
    <row r="172" spans="1:13">
      <c r="A172" s="409" t="s">
        <v>804</v>
      </c>
      <c r="B172" s="417"/>
      <c r="C172" s="417"/>
      <c r="D172" s="417"/>
      <c r="E172" s="410"/>
      <c r="F172" s="411"/>
      <c r="G172" s="420"/>
      <c r="H172" s="396"/>
      <c r="I172" s="249"/>
      <c r="J172" s="396"/>
      <c r="K172" s="325"/>
      <c r="L172" s="139"/>
      <c r="M172" s="138"/>
    </row>
    <row r="173" spans="1:13">
      <c r="A173" s="409" t="s">
        <v>124</v>
      </c>
      <c r="B173" s="417"/>
      <c r="C173" s="417"/>
      <c r="D173" s="417"/>
      <c r="E173" s="410"/>
      <c r="F173" s="411"/>
      <c r="G173" s="420"/>
      <c r="H173" s="396"/>
      <c r="I173" s="249"/>
      <c r="J173" s="396"/>
      <c r="K173" s="325"/>
      <c r="L173" s="139"/>
      <c r="M173" s="138"/>
    </row>
    <row r="174" spans="1:13" ht="15" customHeight="1">
      <c r="A174" s="417" t="s">
        <v>83</v>
      </c>
      <c r="B174" s="417"/>
      <c r="C174" s="417"/>
      <c r="D174" s="417"/>
      <c r="E174" s="412" t="s">
        <v>49</v>
      </c>
      <c r="F174" s="413" t="s">
        <v>125</v>
      </c>
      <c r="G174" s="419">
        <v>2094.75</v>
      </c>
      <c r="H174" s="629" t="s">
        <v>126</v>
      </c>
      <c r="I174" s="630"/>
      <c r="J174" s="413"/>
      <c r="K174" s="447" t="s">
        <v>28</v>
      </c>
      <c r="L174" s="408" t="s">
        <v>588</v>
      </c>
      <c r="M174" s="463" t="s">
        <v>589</v>
      </c>
    </row>
    <row r="175" spans="1:13">
      <c r="A175" s="417" t="s">
        <v>127</v>
      </c>
      <c r="B175" s="417"/>
      <c r="C175" s="417"/>
      <c r="D175" s="417"/>
      <c r="E175" s="412" t="s">
        <v>49</v>
      </c>
      <c r="F175" s="413" t="s">
        <v>125</v>
      </c>
      <c r="G175" s="419">
        <v>2094.75</v>
      </c>
      <c r="H175" s="631"/>
      <c r="I175" s="632"/>
      <c r="J175" s="413"/>
      <c r="K175" s="447" t="s">
        <v>28</v>
      </c>
      <c r="L175" s="408" t="s">
        <v>588</v>
      </c>
      <c r="M175" s="463" t="s">
        <v>589</v>
      </c>
    </row>
    <row r="176" spans="1:13">
      <c r="A176" s="417" t="s">
        <v>107</v>
      </c>
      <c r="B176" s="133"/>
      <c r="C176" s="417"/>
      <c r="D176" s="417"/>
      <c r="E176" s="412" t="s">
        <v>128</v>
      </c>
      <c r="F176" s="413" t="s">
        <v>125</v>
      </c>
      <c r="G176" s="419">
        <v>2094.75</v>
      </c>
      <c r="H176" s="631"/>
      <c r="I176" s="632"/>
      <c r="J176" s="413"/>
      <c r="K176" s="447" t="s">
        <v>28</v>
      </c>
      <c r="L176" s="408" t="s">
        <v>588</v>
      </c>
      <c r="M176" s="463" t="s">
        <v>589</v>
      </c>
    </row>
    <row r="177" spans="1:13">
      <c r="A177" s="417" t="s">
        <v>129</v>
      </c>
      <c r="B177" s="167"/>
      <c r="C177" s="409"/>
      <c r="D177" s="409"/>
      <c r="E177" s="412" t="s">
        <v>130</v>
      </c>
      <c r="F177" s="413" t="s">
        <v>125</v>
      </c>
      <c r="G177" s="419">
        <v>2094.75</v>
      </c>
      <c r="H177" s="631"/>
      <c r="I177" s="632"/>
      <c r="J177" s="413"/>
      <c r="K177" s="447" t="s">
        <v>28</v>
      </c>
      <c r="L177" s="408" t="s">
        <v>588</v>
      </c>
      <c r="M177" s="463" t="s">
        <v>589</v>
      </c>
    </row>
    <row r="178" spans="1:13">
      <c r="A178" s="417" t="s">
        <v>131</v>
      </c>
      <c r="B178" s="133"/>
      <c r="C178" s="417"/>
      <c r="D178" s="417"/>
      <c r="E178" s="412" t="s">
        <v>132</v>
      </c>
      <c r="F178" s="413" t="s">
        <v>125</v>
      </c>
      <c r="G178" s="419">
        <v>2094.75</v>
      </c>
      <c r="H178" s="631"/>
      <c r="I178" s="632"/>
      <c r="J178" s="413"/>
      <c r="K178" s="447" t="s">
        <v>28</v>
      </c>
      <c r="L178" s="408" t="s">
        <v>588</v>
      </c>
      <c r="M178" s="463" t="s">
        <v>589</v>
      </c>
    </row>
    <row r="179" spans="1:13">
      <c r="A179" s="417" t="s">
        <v>133</v>
      </c>
      <c r="B179" s="133"/>
      <c r="C179" s="417"/>
      <c r="D179" s="417"/>
      <c r="E179" s="412" t="s">
        <v>112</v>
      </c>
      <c r="F179" s="413" t="s">
        <v>125</v>
      </c>
      <c r="G179" s="419">
        <v>2094.75</v>
      </c>
      <c r="H179" s="631"/>
      <c r="I179" s="632"/>
      <c r="J179" s="413"/>
      <c r="K179" s="447" t="s">
        <v>28</v>
      </c>
      <c r="L179" s="408" t="s">
        <v>588</v>
      </c>
      <c r="M179" s="463" t="s">
        <v>589</v>
      </c>
    </row>
    <row r="180" spans="1:13">
      <c r="A180" s="417" t="s">
        <v>134</v>
      </c>
      <c r="B180" s="417"/>
      <c r="C180" s="417"/>
      <c r="D180" s="417"/>
      <c r="E180" s="412" t="s">
        <v>135</v>
      </c>
      <c r="F180" s="413" t="s">
        <v>125</v>
      </c>
      <c r="G180" s="419">
        <v>2094.75</v>
      </c>
      <c r="H180" s="631"/>
      <c r="I180" s="632"/>
      <c r="J180" s="413"/>
      <c r="K180" s="447" t="s">
        <v>28</v>
      </c>
      <c r="L180" s="408" t="s">
        <v>588</v>
      </c>
      <c r="M180" s="463" t="s">
        <v>589</v>
      </c>
    </row>
    <row r="181" spans="1:13">
      <c r="A181" s="417" t="s">
        <v>136</v>
      </c>
      <c r="B181" s="417"/>
      <c r="C181" s="417"/>
      <c r="D181" s="417"/>
      <c r="E181" s="412" t="s">
        <v>137</v>
      </c>
      <c r="F181" s="413" t="s">
        <v>125</v>
      </c>
      <c r="G181" s="419">
        <v>2094.75</v>
      </c>
      <c r="H181" s="631"/>
      <c r="I181" s="632"/>
      <c r="J181" s="413"/>
      <c r="K181" s="447" t="s">
        <v>28</v>
      </c>
      <c r="L181" s="408" t="s">
        <v>588</v>
      </c>
      <c r="M181" s="463" t="s">
        <v>589</v>
      </c>
    </row>
    <row r="182" spans="1:13">
      <c r="A182" s="417" t="s">
        <v>138</v>
      </c>
      <c r="B182" s="417"/>
      <c r="C182" s="417"/>
      <c r="D182" s="417"/>
      <c r="E182" s="412" t="s">
        <v>139</v>
      </c>
      <c r="F182" s="413" t="s">
        <v>125</v>
      </c>
      <c r="G182" s="419">
        <v>2094.75</v>
      </c>
      <c r="H182" s="633"/>
      <c r="I182" s="634"/>
      <c r="J182" s="413"/>
      <c r="K182" s="447" t="s">
        <v>28</v>
      </c>
      <c r="L182" s="408" t="s">
        <v>588</v>
      </c>
      <c r="M182" s="463" t="s">
        <v>589</v>
      </c>
    </row>
    <row r="183" spans="1:13">
      <c r="A183" s="417"/>
      <c r="B183" s="417"/>
      <c r="C183" s="417"/>
      <c r="D183" s="417"/>
      <c r="E183" s="44" t="s">
        <v>140</v>
      </c>
      <c r="F183" s="411"/>
      <c r="G183" s="420"/>
      <c r="H183" s="396"/>
      <c r="I183" s="249"/>
      <c r="J183" s="396"/>
      <c r="K183" s="325"/>
      <c r="L183" s="139"/>
      <c r="M183" s="138"/>
    </row>
    <row r="184" spans="1:13">
      <c r="A184" s="409" t="s">
        <v>141</v>
      </c>
      <c r="B184" s="417"/>
      <c r="C184" s="417"/>
      <c r="D184" s="417"/>
      <c r="E184" s="410"/>
      <c r="F184" s="411"/>
      <c r="G184" s="420"/>
      <c r="H184" s="396"/>
      <c r="I184" s="249"/>
      <c r="J184" s="396"/>
      <c r="K184" s="325"/>
      <c r="L184" s="139"/>
      <c r="M184" s="138"/>
    </row>
    <row r="185" spans="1:13">
      <c r="A185" s="417" t="s">
        <v>142</v>
      </c>
      <c r="B185" s="417"/>
      <c r="C185" s="417"/>
      <c r="D185" s="417"/>
      <c r="E185" s="412" t="s">
        <v>143</v>
      </c>
      <c r="F185" s="413" t="s">
        <v>144</v>
      </c>
      <c r="G185" s="510">
        <v>2094.75</v>
      </c>
      <c r="H185" s="45">
        <v>1000</v>
      </c>
      <c r="I185" s="230"/>
      <c r="J185" s="413">
        <v>4000</v>
      </c>
      <c r="K185" s="447" t="s">
        <v>28</v>
      </c>
      <c r="L185" s="408" t="s">
        <v>588</v>
      </c>
      <c r="M185" s="463" t="s">
        <v>589</v>
      </c>
    </row>
    <row r="186" spans="1:13">
      <c r="A186" s="417" t="s">
        <v>145</v>
      </c>
      <c r="B186" s="417"/>
      <c r="C186" s="417"/>
      <c r="D186" s="417"/>
      <c r="E186" s="412" t="s">
        <v>146</v>
      </c>
      <c r="F186" s="413" t="s">
        <v>144</v>
      </c>
      <c r="G186" s="510">
        <v>2094.75</v>
      </c>
      <c r="H186" s="45">
        <v>1000</v>
      </c>
      <c r="I186" s="230"/>
      <c r="J186" s="413">
        <v>4000</v>
      </c>
      <c r="K186" s="447" t="s">
        <v>28</v>
      </c>
      <c r="L186" s="408" t="s">
        <v>588</v>
      </c>
      <c r="M186" s="463" t="s">
        <v>589</v>
      </c>
    </row>
    <row r="187" spans="1:13" ht="15" customHeight="1">
      <c r="A187" s="417" t="s">
        <v>147</v>
      </c>
      <c r="B187" s="417"/>
      <c r="C187" s="417"/>
      <c r="D187" s="417"/>
      <c r="E187" s="412" t="s">
        <v>148</v>
      </c>
      <c r="F187" s="413" t="s">
        <v>144</v>
      </c>
      <c r="G187" s="510">
        <v>2094.75</v>
      </c>
      <c r="H187" s="629" t="s">
        <v>149</v>
      </c>
      <c r="I187" s="630"/>
      <c r="J187" s="413">
        <v>4000</v>
      </c>
      <c r="K187" s="447" t="s">
        <v>28</v>
      </c>
      <c r="L187" s="408" t="s">
        <v>588</v>
      </c>
      <c r="M187" s="463" t="s">
        <v>589</v>
      </c>
    </row>
    <row r="188" spans="1:13">
      <c r="A188" s="417" t="s">
        <v>150</v>
      </c>
      <c r="B188" s="417"/>
      <c r="C188" s="417"/>
      <c r="D188" s="417"/>
      <c r="E188" s="412" t="s">
        <v>151</v>
      </c>
      <c r="F188" s="413" t="s">
        <v>144</v>
      </c>
      <c r="G188" s="510">
        <v>2094.75</v>
      </c>
      <c r="H188" s="631"/>
      <c r="I188" s="632"/>
      <c r="J188" s="413">
        <v>4000</v>
      </c>
      <c r="K188" s="447" t="s">
        <v>28</v>
      </c>
      <c r="L188" s="408" t="s">
        <v>588</v>
      </c>
      <c r="M188" s="463" t="s">
        <v>589</v>
      </c>
    </row>
    <row r="189" spans="1:13">
      <c r="A189" s="417" t="s">
        <v>152</v>
      </c>
      <c r="B189" s="46"/>
      <c r="C189" s="46"/>
      <c r="D189" s="46"/>
      <c r="E189" s="47" t="s">
        <v>153</v>
      </c>
      <c r="F189" s="413" t="s">
        <v>144</v>
      </c>
      <c r="G189" s="510">
        <v>2094.75</v>
      </c>
      <c r="H189" s="631"/>
      <c r="I189" s="632"/>
      <c r="J189" s="48">
        <v>4000</v>
      </c>
      <c r="K189" s="447" t="s">
        <v>28</v>
      </c>
      <c r="L189" s="408" t="s">
        <v>588</v>
      </c>
      <c r="M189" s="463" t="s">
        <v>589</v>
      </c>
    </row>
    <row r="190" spans="1:13">
      <c r="A190" s="417" t="s">
        <v>154</v>
      </c>
      <c r="B190" s="46"/>
      <c r="C190" s="46"/>
      <c r="D190" s="46"/>
      <c r="E190" s="47" t="s">
        <v>155</v>
      </c>
      <c r="F190" s="413" t="s">
        <v>144</v>
      </c>
      <c r="G190" s="510">
        <v>2094.75</v>
      </c>
      <c r="H190" s="631"/>
      <c r="I190" s="632"/>
      <c r="J190" s="48">
        <v>4000</v>
      </c>
      <c r="K190" s="447" t="s">
        <v>28</v>
      </c>
      <c r="L190" s="408" t="s">
        <v>588</v>
      </c>
      <c r="M190" s="463" t="s">
        <v>589</v>
      </c>
    </row>
    <row r="191" spans="1:13">
      <c r="A191" s="417" t="s">
        <v>156</v>
      </c>
      <c r="B191" s="46"/>
      <c r="C191" s="46"/>
      <c r="D191" s="46"/>
      <c r="E191" s="47" t="s">
        <v>157</v>
      </c>
      <c r="F191" s="413" t="s">
        <v>144</v>
      </c>
      <c r="G191" s="510">
        <v>2094.75</v>
      </c>
      <c r="H191" s="633"/>
      <c r="I191" s="634"/>
      <c r="J191" s="48">
        <v>4000</v>
      </c>
      <c r="K191" s="447" t="s">
        <v>28</v>
      </c>
      <c r="L191" s="408" t="s">
        <v>588</v>
      </c>
      <c r="M191" s="463" t="s">
        <v>589</v>
      </c>
    </row>
    <row r="192" spans="1:13">
      <c r="A192" s="417"/>
      <c r="B192" s="417"/>
      <c r="C192" s="417"/>
      <c r="D192" s="417"/>
      <c r="E192" s="44" t="s">
        <v>158</v>
      </c>
      <c r="F192" s="411"/>
      <c r="G192" s="420"/>
      <c r="H192" s="396"/>
      <c r="I192" s="249"/>
      <c r="J192" s="396"/>
      <c r="K192" s="325"/>
      <c r="L192" s="139"/>
      <c r="M192" s="138"/>
    </row>
    <row r="193" spans="1:13">
      <c r="A193" s="417"/>
      <c r="B193" s="417"/>
      <c r="C193" s="417"/>
      <c r="D193" s="133"/>
      <c r="E193" s="44"/>
      <c r="F193" s="395"/>
      <c r="G193" s="420"/>
      <c r="H193" s="396"/>
      <c r="I193" s="321"/>
      <c r="J193" s="396"/>
      <c r="K193" s="325"/>
      <c r="L193" s="139"/>
      <c r="M193" s="138"/>
    </row>
    <row r="194" spans="1:13">
      <c r="A194" s="409" t="s">
        <v>159</v>
      </c>
      <c r="B194" s="417"/>
      <c r="C194" s="417"/>
      <c r="D194" s="417"/>
      <c r="E194" s="410"/>
      <c r="F194" s="411"/>
      <c r="G194" s="420"/>
      <c r="H194" s="396"/>
      <c r="I194" s="249"/>
      <c r="J194" s="396"/>
      <c r="K194" s="325"/>
      <c r="L194" s="139"/>
      <c r="M194" s="138"/>
    </row>
    <row r="195" spans="1:13">
      <c r="A195" s="417" t="s">
        <v>160</v>
      </c>
      <c r="B195" s="417"/>
      <c r="C195" s="417"/>
      <c r="D195" s="417"/>
      <c r="E195" s="412" t="s">
        <v>161</v>
      </c>
      <c r="F195" s="413" t="s">
        <v>144</v>
      </c>
      <c r="G195" s="510">
        <v>2094.75</v>
      </c>
      <c r="H195" s="414">
        <v>1000</v>
      </c>
      <c r="I195" s="230"/>
      <c r="J195" s="414">
        <v>4000</v>
      </c>
      <c r="K195" s="447">
        <v>1</v>
      </c>
      <c r="L195" s="524"/>
      <c r="M195" s="462">
        <f t="shared" ref="M195:M199" si="9">ROUND(K195*L195,2)</f>
        <v>0</v>
      </c>
    </row>
    <row r="196" spans="1:13">
      <c r="A196" s="417" t="s">
        <v>83</v>
      </c>
      <c r="B196" s="417"/>
      <c r="C196" s="417"/>
      <c r="D196" s="417"/>
      <c r="E196" s="412" t="s">
        <v>162</v>
      </c>
      <c r="F196" s="413" t="s">
        <v>144</v>
      </c>
      <c r="G196" s="510">
        <v>2094.75</v>
      </c>
      <c r="H196" s="414">
        <v>1000</v>
      </c>
      <c r="I196" s="230"/>
      <c r="J196" s="414">
        <v>4000</v>
      </c>
      <c r="K196" s="447">
        <v>1</v>
      </c>
      <c r="L196" s="524"/>
      <c r="M196" s="462">
        <f t="shared" si="9"/>
        <v>0</v>
      </c>
    </row>
    <row r="197" spans="1:13">
      <c r="A197" s="417" t="s">
        <v>163</v>
      </c>
      <c r="B197" s="417"/>
      <c r="C197" s="417"/>
      <c r="D197" s="417"/>
      <c r="E197" s="412" t="s">
        <v>164</v>
      </c>
      <c r="F197" s="413" t="s">
        <v>144</v>
      </c>
      <c r="G197" s="510">
        <v>2094.75</v>
      </c>
      <c r="H197" s="414">
        <v>1000</v>
      </c>
      <c r="I197" s="230"/>
      <c r="J197" s="414">
        <v>4000</v>
      </c>
      <c r="K197" s="447">
        <v>1</v>
      </c>
      <c r="L197" s="524"/>
      <c r="M197" s="462">
        <f t="shared" si="9"/>
        <v>0</v>
      </c>
    </row>
    <row r="198" spans="1:13">
      <c r="A198" s="417" t="s">
        <v>165</v>
      </c>
      <c r="B198" s="417"/>
      <c r="C198" s="417"/>
      <c r="D198" s="417"/>
      <c r="E198" s="412" t="s">
        <v>166</v>
      </c>
      <c r="F198" s="413" t="s">
        <v>144</v>
      </c>
      <c r="G198" s="510">
        <v>2094.75</v>
      </c>
      <c r="H198" s="414">
        <v>1000</v>
      </c>
      <c r="I198" s="230"/>
      <c r="J198" s="414">
        <v>4000</v>
      </c>
      <c r="K198" s="447">
        <v>1</v>
      </c>
      <c r="L198" s="524"/>
      <c r="M198" s="462">
        <f t="shared" si="9"/>
        <v>0</v>
      </c>
    </row>
    <row r="199" spans="1:13">
      <c r="A199" s="417" t="s">
        <v>167</v>
      </c>
      <c r="B199" s="417"/>
      <c r="C199" s="417"/>
      <c r="D199" s="417"/>
      <c r="E199" s="412" t="s">
        <v>168</v>
      </c>
      <c r="F199" s="413" t="s">
        <v>144</v>
      </c>
      <c r="G199" s="510">
        <v>2094.75</v>
      </c>
      <c r="H199" s="414">
        <v>1000</v>
      </c>
      <c r="I199" s="230"/>
      <c r="J199" s="414">
        <v>4000</v>
      </c>
      <c r="K199" s="447">
        <v>1</v>
      </c>
      <c r="L199" s="524"/>
      <c r="M199" s="462">
        <f t="shared" si="9"/>
        <v>0</v>
      </c>
    </row>
    <row r="200" spans="1:13" ht="23.25" customHeight="1">
      <c r="A200" s="417" t="s">
        <v>169</v>
      </c>
      <c r="B200" s="417"/>
      <c r="C200" s="417"/>
      <c r="D200" s="417"/>
      <c r="E200" s="412" t="s">
        <v>170</v>
      </c>
      <c r="F200" s="413" t="s">
        <v>144</v>
      </c>
      <c r="G200" s="510">
        <v>2094.75</v>
      </c>
      <c r="H200" s="635" t="s">
        <v>149</v>
      </c>
      <c r="I200" s="636"/>
      <c r="J200" s="414">
        <v>8000</v>
      </c>
      <c r="K200" s="447" t="s">
        <v>28</v>
      </c>
      <c r="L200" s="408" t="s">
        <v>588</v>
      </c>
      <c r="M200" s="463" t="s">
        <v>589</v>
      </c>
    </row>
    <row r="201" spans="1:13">
      <c r="A201" s="417"/>
      <c r="B201" s="417"/>
      <c r="C201" s="417"/>
      <c r="D201" s="417"/>
      <c r="E201" s="44" t="s">
        <v>171</v>
      </c>
      <c r="F201" s="395"/>
      <c r="G201" s="420"/>
      <c r="H201" s="396"/>
      <c r="I201" s="321"/>
      <c r="J201" s="396"/>
      <c r="K201" s="325"/>
      <c r="L201" s="139"/>
      <c r="M201" s="138"/>
    </row>
    <row r="202" spans="1:13">
      <c r="A202" s="417"/>
      <c r="B202" s="417"/>
      <c r="C202" s="417"/>
      <c r="D202" s="417"/>
      <c r="E202" s="44"/>
      <c r="F202" s="395"/>
      <c r="G202" s="420"/>
      <c r="H202" s="396"/>
      <c r="I202" s="321"/>
      <c r="J202" s="396"/>
      <c r="K202" s="325"/>
      <c r="L202" s="139"/>
      <c r="M202" s="138"/>
    </row>
    <row r="203" spans="1:13">
      <c r="A203" s="409" t="s">
        <v>805</v>
      </c>
      <c r="B203" s="417"/>
      <c r="C203" s="417"/>
      <c r="D203" s="417"/>
      <c r="E203" s="410"/>
      <c r="F203" s="411"/>
      <c r="G203" s="420"/>
      <c r="H203" s="396"/>
      <c r="I203" s="249"/>
      <c r="J203" s="396"/>
      <c r="K203" s="325"/>
      <c r="L203" s="139"/>
      <c r="M203" s="138"/>
    </row>
    <row r="204" spans="1:13">
      <c r="A204" s="417" t="s">
        <v>172</v>
      </c>
      <c r="B204" s="417"/>
      <c r="C204" s="417"/>
      <c r="D204" s="417"/>
      <c r="E204" s="410"/>
      <c r="F204" s="411"/>
      <c r="G204" s="420"/>
      <c r="H204" s="396"/>
      <c r="I204" s="249"/>
      <c r="J204" s="396"/>
      <c r="K204" s="325"/>
      <c r="L204" s="139"/>
      <c r="M204" s="138"/>
    </row>
    <row r="205" spans="1:13">
      <c r="A205" s="417" t="s">
        <v>173</v>
      </c>
      <c r="B205" s="417"/>
      <c r="C205" s="417"/>
      <c r="D205" s="417"/>
      <c r="E205" s="412" t="s">
        <v>166</v>
      </c>
      <c r="F205" s="413" t="s">
        <v>144</v>
      </c>
      <c r="G205" s="510">
        <v>2094.75</v>
      </c>
      <c r="H205" s="414">
        <v>1000</v>
      </c>
      <c r="I205" s="230"/>
      <c r="J205" s="414">
        <v>4000</v>
      </c>
      <c r="K205" s="324">
        <v>4</v>
      </c>
      <c r="L205" s="524"/>
      <c r="M205" s="462">
        <f t="shared" ref="M205:M208" si="10">ROUND(K205*L205,2)</f>
        <v>0</v>
      </c>
    </row>
    <row r="206" spans="1:13">
      <c r="A206" s="417" t="s">
        <v>174</v>
      </c>
      <c r="B206" s="417"/>
      <c r="C206" s="417"/>
      <c r="D206" s="417"/>
      <c r="E206" s="412" t="s">
        <v>168</v>
      </c>
      <c r="F206" s="413" t="s">
        <v>144</v>
      </c>
      <c r="G206" s="510">
        <v>2094.75</v>
      </c>
      <c r="H206" s="414">
        <v>1000</v>
      </c>
      <c r="I206" s="230"/>
      <c r="J206" s="414">
        <v>4000</v>
      </c>
      <c r="K206" s="324">
        <v>4</v>
      </c>
      <c r="L206" s="524"/>
      <c r="M206" s="462">
        <f t="shared" si="10"/>
        <v>0</v>
      </c>
    </row>
    <row r="207" spans="1:13">
      <c r="A207" s="417" t="s">
        <v>175</v>
      </c>
      <c r="B207" s="417"/>
      <c r="C207" s="417"/>
      <c r="D207" s="417"/>
      <c r="E207" s="412" t="s">
        <v>176</v>
      </c>
      <c r="F207" s="413" t="s">
        <v>144</v>
      </c>
      <c r="G207" s="510">
        <v>2094.75</v>
      </c>
      <c r="H207" s="414">
        <v>1000</v>
      </c>
      <c r="I207" s="230"/>
      <c r="J207" s="414">
        <v>4000</v>
      </c>
      <c r="K207" s="324">
        <v>4</v>
      </c>
      <c r="L207" s="524"/>
      <c r="M207" s="462">
        <f t="shared" si="10"/>
        <v>0</v>
      </c>
    </row>
    <row r="208" spans="1:13">
      <c r="A208" s="417" t="s">
        <v>177</v>
      </c>
      <c r="B208" s="417"/>
      <c r="C208" s="417"/>
      <c r="D208" s="417"/>
      <c r="E208" s="412" t="s">
        <v>178</v>
      </c>
      <c r="F208" s="413" t="s">
        <v>144</v>
      </c>
      <c r="G208" s="510">
        <v>2094.75</v>
      </c>
      <c r="H208" s="414">
        <v>1000</v>
      </c>
      <c r="I208" s="230"/>
      <c r="J208" s="414">
        <v>4000</v>
      </c>
      <c r="K208" s="324">
        <v>4</v>
      </c>
      <c r="L208" s="524"/>
      <c r="M208" s="462">
        <f t="shared" si="10"/>
        <v>0</v>
      </c>
    </row>
    <row r="209" spans="1:13" ht="24.75" customHeight="1">
      <c r="A209" s="417" t="s">
        <v>179</v>
      </c>
      <c r="B209" s="417"/>
      <c r="C209" s="417"/>
      <c r="D209" s="417"/>
      <c r="E209" s="412" t="s">
        <v>180</v>
      </c>
      <c r="F209" s="413" t="s">
        <v>144</v>
      </c>
      <c r="G209" s="510">
        <v>2094.75</v>
      </c>
      <c r="H209" s="635" t="s">
        <v>149</v>
      </c>
      <c r="I209" s="636"/>
      <c r="J209" s="414">
        <v>8000</v>
      </c>
      <c r="K209" s="447" t="s">
        <v>28</v>
      </c>
      <c r="L209" s="408" t="s">
        <v>588</v>
      </c>
      <c r="M209" s="463" t="s">
        <v>589</v>
      </c>
    </row>
    <row r="210" spans="1:13">
      <c r="A210" s="417" t="s">
        <v>181</v>
      </c>
      <c r="B210" s="417"/>
      <c r="C210" s="417"/>
      <c r="D210" s="417"/>
      <c r="E210" s="17"/>
      <c r="F210" s="411"/>
      <c r="G210" s="246"/>
      <c r="H210" s="13"/>
      <c r="I210" s="321"/>
      <c r="J210" s="396"/>
      <c r="K210" s="325"/>
      <c r="L210" s="139"/>
      <c r="M210" s="138"/>
    </row>
    <row r="211" spans="1:13">
      <c r="A211" s="417" t="s">
        <v>182</v>
      </c>
      <c r="B211" s="417"/>
      <c r="C211" s="417"/>
      <c r="D211" s="417"/>
      <c r="E211" s="412" t="s">
        <v>183</v>
      </c>
      <c r="F211" s="413" t="s">
        <v>116</v>
      </c>
      <c r="G211" s="419">
        <v>13965</v>
      </c>
      <c r="H211" s="414">
        <v>200</v>
      </c>
      <c r="I211" s="230"/>
      <c r="J211" s="414">
        <v>400</v>
      </c>
      <c r="K211" s="447">
        <v>33</v>
      </c>
      <c r="L211" s="524"/>
      <c r="M211" s="462">
        <f t="shared" ref="M211" si="11">ROUND(K211*L211,2)</f>
        <v>0</v>
      </c>
    </row>
    <row r="212" spans="1:13">
      <c r="A212" s="417" t="s">
        <v>184</v>
      </c>
      <c r="B212" s="417"/>
      <c r="C212" s="417"/>
      <c r="D212" s="417"/>
      <c r="E212" s="44" t="s">
        <v>185</v>
      </c>
      <c r="F212" s="133"/>
      <c r="G212" s="247"/>
      <c r="H212" s="133"/>
      <c r="I212" s="321"/>
      <c r="J212" s="133"/>
      <c r="K212" s="321"/>
      <c r="L212" s="140"/>
      <c r="M212" s="84"/>
    </row>
    <row r="213" spans="1:13">
      <c r="A213" s="417"/>
      <c r="B213" s="417"/>
      <c r="C213" s="417"/>
      <c r="D213" s="417"/>
      <c r="E213" s="399"/>
      <c r="F213" s="411"/>
      <c r="G213" s="420"/>
      <c r="H213" s="396"/>
      <c r="I213" s="249"/>
      <c r="J213" s="396"/>
      <c r="K213" s="325"/>
      <c r="L213" s="139"/>
      <c r="M213" s="138"/>
    </row>
    <row r="214" spans="1:13">
      <c r="A214" s="409" t="s">
        <v>186</v>
      </c>
      <c r="B214" s="417"/>
      <c r="C214" s="417"/>
      <c r="D214" s="417"/>
      <c r="E214" s="410"/>
      <c r="F214" s="411"/>
      <c r="G214" s="420"/>
      <c r="H214" s="396"/>
      <c r="I214" s="249"/>
      <c r="J214" s="396"/>
      <c r="K214" s="325"/>
      <c r="L214" s="139"/>
      <c r="M214" s="138"/>
    </row>
    <row r="215" spans="1:13">
      <c r="A215" s="417" t="s">
        <v>142</v>
      </c>
      <c r="B215" s="417"/>
      <c r="C215" s="417"/>
      <c r="D215" s="417"/>
      <c r="E215" s="412" t="s">
        <v>143</v>
      </c>
      <c r="F215" s="413" t="s">
        <v>144</v>
      </c>
      <c r="G215" s="510">
        <v>2094.75</v>
      </c>
      <c r="H215" s="154">
        <v>4000</v>
      </c>
      <c r="I215" s="230"/>
      <c r="J215" s="414">
        <v>4000</v>
      </c>
      <c r="K215" s="447">
        <v>1</v>
      </c>
      <c r="L215" s="524"/>
      <c r="M215" s="462">
        <f t="shared" ref="M215:M216" si="12">ROUND(K215*L215,2)</f>
        <v>0</v>
      </c>
    </row>
    <row r="216" spans="1:13">
      <c r="A216" s="417" t="s">
        <v>145</v>
      </c>
      <c r="B216" s="417"/>
      <c r="C216" s="417"/>
      <c r="D216" s="417"/>
      <c r="E216" s="412" t="s">
        <v>146</v>
      </c>
      <c r="F216" s="413" t="s">
        <v>144</v>
      </c>
      <c r="G216" s="510">
        <v>2094.75</v>
      </c>
      <c r="H216" s="154">
        <v>4000</v>
      </c>
      <c r="I216" s="230"/>
      <c r="J216" s="414">
        <v>4000</v>
      </c>
      <c r="K216" s="447">
        <v>1</v>
      </c>
      <c r="L216" s="524"/>
      <c r="M216" s="462">
        <f t="shared" si="12"/>
        <v>0</v>
      </c>
    </row>
    <row r="217" spans="1:13">
      <c r="A217" s="417" t="s">
        <v>147</v>
      </c>
      <c r="B217" s="417"/>
      <c r="C217" s="417"/>
      <c r="D217" s="417"/>
      <c r="E217" s="412" t="s">
        <v>148</v>
      </c>
      <c r="F217" s="413" t="s">
        <v>144</v>
      </c>
      <c r="G217" s="510">
        <v>2094.75</v>
      </c>
      <c r="H217" s="154" t="s">
        <v>187</v>
      </c>
      <c r="I217" s="230"/>
      <c r="J217" s="414">
        <v>4000</v>
      </c>
      <c r="K217" s="447" t="s">
        <v>28</v>
      </c>
      <c r="L217" s="408" t="s">
        <v>588</v>
      </c>
      <c r="M217" s="463" t="s">
        <v>589</v>
      </c>
    </row>
    <row r="218" spans="1:13">
      <c r="A218" s="417" t="s">
        <v>150</v>
      </c>
      <c r="B218" s="417"/>
      <c r="C218" s="417"/>
      <c r="D218" s="417"/>
      <c r="E218" s="412" t="s">
        <v>151</v>
      </c>
      <c r="F218" s="413" t="s">
        <v>144</v>
      </c>
      <c r="G218" s="510">
        <v>2094.75</v>
      </c>
      <c r="H218" s="154" t="s">
        <v>187</v>
      </c>
      <c r="I218" s="230"/>
      <c r="J218" s="414">
        <v>4000</v>
      </c>
      <c r="K218" s="447" t="s">
        <v>28</v>
      </c>
      <c r="L218" s="408" t="s">
        <v>588</v>
      </c>
      <c r="M218" s="463" t="s">
        <v>589</v>
      </c>
    </row>
    <row r="219" spans="1:13">
      <c r="A219" s="417"/>
      <c r="B219" s="417"/>
      <c r="C219" s="417"/>
      <c r="D219" s="417"/>
      <c r="E219" s="410"/>
      <c r="F219" s="395"/>
      <c r="G219" s="420"/>
      <c r="H219" s="396"/>
      <c r="I219" s="321"/>
      <c r="J219" s="396"/>
      <c r="K219" s="325"/>
      <c r="L219" s="139"/>
      <c r="M219" s="138"/>
    </row>
    <row r="220" spans="1:13" ht="15.75">
      <c r="A220" s="409" t="s">
        <v>188</v>
      </c>
      <c r="B220" s="417"/>
      <c r="C220" s="417"/>
      <c r="D220" s="417"/>
      <c r="E220" s="410"/>
      <c r="F220" s="411"/>
      <c r="G220" s="420"/>
      <c r="H220" s="168"/>
      <c r="I220" s="249"/>
      <c r="J220" s="396"/>
      <c r="K220" s="325"/>
      <c r="L220" s="139"/>
      <c r="M220" s="138"/>
    </row>
    <row r="221" spans="1:13">
      <c r="A221" s="409" t="s">
        <v>189</v>
      </c>
      <c r="B221" s="417"/>
      <c r="C221" s="417"/>
      <c r="D221" s="417"/>
      <c r="E221" s="410"/>
      <c r="F221" s="411"/>
      <c r="G221" s="420"/>
      <c r="H221" s="396"/>
      <c r="I221" s="249"/>
      <c r="J221" s="396"/>
      <c r="K221" s="325"/>
      <c r="L221" s="139"/>
      <c r="M221" s="138"/>
    </row>
    <row r="222" spans="1:13" ht="15" customHeight="1">
      <c r="A222" s="417" t="s">
        <v>83</v>
      </c>
      <c r="B222" s="417"/>
      <c r="C222" s="417"/>
      <c r="D222" s="417"/>
      <c r="E222" s="412" t="s">
        <v>49</v>
      </c>
      <c r="F222" s="413" t="s">
        <v>125</v>
      </c>
      <c r="G222" s="419"/>
      <c r="H222" s="629" t="s">
        <v>149</v>
      </c>
      <c r="I222" s="630"/>
      <c r="J222" s="413"/>
      <c r="K222" s="447" t="s">
        <v>28</v>
      </c>
      <c r="L222" s="408" t="s">
        <v>588</v>
      </c>
      <c r="M222" s="463" t="s">
        <v>589</v>
      </c>
    </row>
    <row r="223" spans="1:13">
      <c r="A223" s="417" t="s">
        <v>127</v>
      </c>
      <c r="B223" s="417"/>
      <c r="C223" s="417"/>
      <c r="D223" s="417"/>
      <c r="E223" s="412" t="s">
        <v>49</v>
      </c>
      <c r="F223" s="413" t="s">
        <v>125</v>
      </c>
      <c r="G223" s="419"/>
      <c r="H223" s="631"/>
      <c r="I223" s="632"/>
      <c r="J223" s="413"/>
      <c r="K223" s="447" t="s">
        <v>28</v>
      </c>
      <c r="L223" s="408" t="s">
        <v>588</v>
      </c>
      <c r="M223" s="463" t="s">
        <v>589</v>
      </c>
    </row>
    <row r="224" spans="1:13">
      <c r="A224" s="417" t="s">
        <v>107</v>
      </c>
      <c r="B224" s="133"/>
      <c r="C224" s="417"/>
      <c r="D224" s="417"/>
      <c r="E224" s="412" t="s">
        <v>128</v>
      </c>
      <c r="F224" s="413" t="s">
        <v>125</v>
      </c>
      <c r="G224" s="419"/>
      <c r="H224" s="631"/>
      <c r="I224" s="632"/>
      <c r="J224" s="413"/>
      <c r="K224" s="447" t="s">
        <v>28</v>
      </c>
      <c r="L224" s="408" t="s">
        <v>588</v>
      </c>
      <c r="M224" s="463" t="s">
        <v>589</v>
      </c>
    </row>
    <row r="225" spans="1:13">
      <c r="A225" s="417" t="s">
        <v>129</v>
      </c>
      <c r="B225" s="167"/>
      <c r="C225" s="409"/>
      <c r="D225" s="409"/>
      <c r="E225" s="412" t="s">
        <v>190</v>
      </c>
      <c r="F225" s="413" t="s">
        <v>125</v>
      </c>
      <c r="G225" s="419"/>
      <c r="H225" s="631"/>
      <c r="I225" s="632"/>
      <c r="J225" s="413"/>
      <c r="K225" s="447" t="s">
        <v>28</v>
      </c>
      <c r="L225" s="408" t="s">
        <v>588</v>
      </c>
      <c r="M225" s="463" t="s">
        <v>589</v>
      </c>
    </row>
    <row r="226" spans="1:13">
      <c r="A226" s="417" t="s">
        <v>131</v>
      </c>
      <c r="B226" s="133"/>
      <c r="C226" s="417"/>
      <c r="D226" s="417"/>
      <c r="E226" s="412" t="s">
        <v>132</v>
      </c>
      <c r="F226" s="413" t="s">
        <v>125</v>
      </c>
      <c r="G226" s="419"/>
      <c r="H226" s="631"/>
      <c r="I226" s="632"/>
      <c r="J226" s="413"/>
      <c r="K226" s="447" t="s">
        <v>28</v>
      </c>
      <c r="L226" s="408" t="s">
        <v>588</v>
      </c>
      <c r="M226" s="463" t="s">
        <v>589</v>
      </c>
    </row>
    <row r="227" spans="1:13">
      <c r="A227" s="417" t="s">
        <v>133</v>
      </c>
      <c r="B227" s="133"/>
      <c r="C227" s="417"/>
      <c r="D227" s="417"/>
      <c r="E227" s="412" t="s">
        <v>112</v>
      </c>
      <c r="F227" s="413" t="s">
        <v>125</v>
      </c>
      <c r="G227" s="419"/>
      <c r="H227" s="631"/>
      <c r="I227" s="632"/>
      <c r="J227" s="413"/>
      <c r="K227" s="447" t="s">
        <v>28</v>
      </c>
      <c r="L227" s="408" t="s">
        <v>588</v>
      </c>
      <c r="M227" s="463" t="s">
        <v>589</v>
      </c>
    </row>
    <row r="228" spans="1:13">
      <c r="A228" s="417" t="s">
        <v>191</v>
      </c>
      <c r="B228" s="133"/>
      <c r="C228" s="417"/>
      <c r="D228" s="417"/>
      <c r="E228" s="412" t="s">
        <v>192</v>
      </c>
      <c r="F228" s="413" t="s">
        <v>125</v>
      </c>
      <c r="G228" s="419"/>
      <c r="H228" s="631"/>
      <c r="I228" s="632"/>
      <c r="J228" s="413"/>
      <c r="K228" s="447" t="s">
        <v>28</v>
      </c>
      <c r="L228" s="408" t="s">
        <v>588</v>
      </c>
      <c r="M228" s="463" t="s">
        <v>589</v>
      </c>
    </row>
    <row r="229" spans="1:13">
      <c r="A229" s="417" t="s">
        <v>193</v>
      </c>
      <c r="B229" s="133"/>
      <c r="C229" s="417"/>
      <c r="D229" s="417"/>
      <c r="E229" s="412" t="s">
        <v>114</v>
      </c>
      <c r="F229" s="413" t="s">
        <v>125</v>
      </c>
      <c r="G229" s="419"/>
      <c r="H229" s="631"/>
      <c r="I229" s="632"/>
      <c r="J229" s="413"/>
      <c r="K229" s="447" t="s">
        <v>28</v>
      </c>
      <c r="L229" s="408" t="s">
        <v>588</v>
      </c>
      <c r="M229" s="463" t="s">
        <v>589</v>
      </c>
    </row>
    <row r="230" spans="1:13">
      <c r="A230" s="417" t="s">
        <v>136</v>
      </c>
      <c r="B230" s="417"/>
      <c r="C230" s="417"/>
      <c r="D230" s="417"/>
      <c r="E230" s="412" t="s">
        <v>137</v>
      </c>
      <c r="F230" s="413" t="s">
        <v>125</v>
      </c>
      <c r="G230" s="419"/>
      <c r="H230" s="631"/>
      <c r="I230" s="632"/>
      <c r="J230" s="413"/>
      <c r="K230" s="447" t="s">
        <v>28</v>
      </c>
      <c r="L230" s="408" t="s">
        <v>588</v>
      </c>
      <c r="M230" s="463" t="s">
        <v>589</v>
      </c>
    </row>
    <row r="231" spans="1:13">
      <c r="A231" s="417" t="s">
        <v>138</v>
      </c>
      <c r="B231" s="417"/>
      <c r="C231" s="417"/>
      <c r="D231" s="417"/>
      <c r="E231" s="412" t="s">
        <v>139</v>
      </c>
      <c r="F231" s="413" t="s">
        <v>125</v>
      </c>
      <c r="G231" s="419"/>
      <c r="H231" s="631"/>
      <c r="I231" s="632"/>
      <c r="J231" s="413"/>
      <c r="K231" s="447" t="s">
        <v>28</v>
      </c>
      <c r="L231" s="408" t="s">
        <v>588</v>
      </c>
      <c r="M231" s="463" t="s">
        <v>589</v>
      </c>
    </row>
    <row r="232" spans="1:13">
      <c r="A232" s="417" t="s">
        <v>134</v>
      </c>
      <c r="B232" s="417"/>
      <c r="C232" s="417"/>
      <c r="D232" s="417"/>
      <c r="E232" s="412" t="s">
        <v>135</v>
      </c>
      <c r="F232" s="413" t="s">
        <v>125</v>
      </c>
      <c r="G232" s="419"/>
      <c r="H232" s="633"/>
      <c r="I232" s="634"/>
      <c r="J232" s="413"/>
      <c r="K232" s="447" t="s">
        <v>28</v>
      </c>
      <c r="L232" s="408" t="s">
        <v>588</v>
      </c>
      <c r="M232" s="463" t="s">
        <v>589</v>
      </c>
    </row>
    <row r="233" spans="1:13">
      <c r="A233" s="409"/>
      <c r="B233" s="417"/>
      <c r="C233" s="417"/>
      <c r="D233" s="417"/>
      <c r="E233" s="44" t="s">
        <v>140</v>
      </c>
      <c r="F233" s="411"/>
      <c r="G233" s="420"/>
      <c r="H233" s="396"/>
      <c r="I233" s="249"/>
      <c r="J233" s="396"/>
      <c r="K233" s="325"/>
      <c r="L233" s="139"/>
      <c r="M233" s="138"/>
    </row>
    <row r="234" spans="1:13">
      <c r="A234" s="409" t="s">
        <v>194</v>
      </c>
      <c r="B234" s="417"/>
      <c r="C234" s="417"/>
      <c r="D234" s="417"/>
      <c r="E234" s="410"/>
      <c r="F234" s="411"/>
      <c r="G234" s="420"/>
      <c r="H234" s="396"/>
      <c r="I234" s="249"/>
      <c r="J234" s="396"/>
      <c r="K234" s="325"/>
      <c r="L234" s="139"/>
      <c r="M234" s="138"/>
    </row>
    <row r="235" spans="1:13">
      <c r="A235" s="417" t="s">
        <v>142</v>
      </c>
      <c r="B235" s="417"/>
      <c r="C235" s="417"/>
      <c r="D235" s="417"/>
      <c r="E235" s="412" t="s">
        <v>143</v>
      </c>
      <c r="F235" s="413" t="s">
        <v>125</v>
      </c>
      <c r="G235" s="419"/>
      <c r="H235" s="49"/>
      <c r="I235" s="363"/>
      <c r="J235" s="413"/>
      <c r="K235" s="447" t="s">
        <v>28</v>
      </c>
      <c r="L235" s="408" t="s">
        <v>588</v>
      </c>
      <c r="M235" s="463" t="s">
        <v>589</v>
      </c>
    </row>
    <row r="236" spans="1:13">
      <c r="A236" s="417" t="s">
        <v>145</v>
      </c>
      <c r="B236" s="417"/>
      <c r="C236" s="417"/>
      <c r="D236" s="417"/>
      <c r="E236" s="412" t="s">
        <v>146</v>
      </c>
      <c r="F236" s="413" t="s">
        <v>125</v>
      </c>
      <c r="G236" s="419"/>
      <c r="H236" s="50"/>
      <c r="I236" s="364"/>
      <c r="J236" s="413"/>
      <c r="K236" s="447" t="s">
        <v>28</v>
      </c>
      <c r="L236" s="408" t="s">
        <v>588</v>
      </c>
      <c r="M236" s="463" t="s">
        <v>589</v>
      </c>
    </row>
    <row r="237" spans="1:13" ht="15" customHeight="1">
      <c r="A237" s="417" t="s">
        <v>147</v>
      </c>
      <c r="B237" s="417"/>
      <c r="C237" s="417"/>
      <c r="D237" s="417"/>
      <c r="E237" s="412" t="s">
        <v>148</v>
      </c>
      <c r="F237" s="413" t="s">
        <v>125</v>
      </c>
      <c r="G237" s="419"/>
      <c r="H237" s="631" t="s">
        <v>195</v>
      </c>
      <c r="I237" s="632"/>
      <c r="J237" s="413"/>
      <c r="K237" s="447" t="s">
        <v>28</v>
      </c>
      <c r="L237" s="408" t="s">
        <v>588</v>
      </c>
      <c r="M237" s="463" t="s">
        <v>589</v>
      </c>
    </row>
    <row r="238" spans="1:13">
      <c r="A238" s="417" t="s">
        <v>150</v>
      </c>
      <c r="B238" s="417"/>
      <c r="C238" s="417"/>
      <c r="D238" s="417"/>
      <c r="E238" s="412" t="s">
        <v>151</v>
      </c>
      <c r="F238" s="413" t="s">
        <v>125</v>
      </c>
      <c r="G238" s="419"/>
      <c r="H238" s="631"/>
      <c r="I238" s="632"/>
      <c r="J238" s="413"/>
      <c r="K238" s="447" t="s">
        <v>28</v>
      </c>
      <c r="L238" s="408" t="s">
        <v>588</v>
      </c>
      <c r="M238" s="463" t="s">
        <v>589</v>
      </c>
    </row>
    <row r="239" spans="1:13">
      <c r="A239" s="128" t="s">
        <v>196</v>
      </c>
      <c r="B239" s="406"/>
      <c r="C239" s="406"/>
      <c r="D239" s="406"/>
      <c r="E239" s="51" t="s">
        <v>579</v>
      </c>
      <c r="F239" s="52" t="s">
        <v>125</v>
      </c>
      <c r="G239" s="419"/>
      <c r="H239" s="631"/>
      <c r="I239" s="632"/>
      <c r="J239" s="52">
        <v>4000</v>
      </c>
      <c r="K239" s="447" t="s">
        <v>28</v>
      </c>
      <c r="L239" s="408" t="s">
        <v>588</v>
      </c>
      <c r="M239" s="463" t="s">
        <v>589</v>
      </c>
    </row>
    <row r="240" spans="1:13">
      <c r="A240" s="128" t="s">
        <v>197</v>
      </c>
      <c r="B240" s="406"/>
      <c r="C240" s="406"/>
      <c r="D240" s="406"/>
      <c r="E240" s="51" t="s">
        <v>146</v>
      </c>
      <c r="F240" s="52" t="s">
        <v>125</v>
      </c>
      <c r="G240" s="419"/>
      <c r="H240" s="631"/>
      <c r="I240" s="632"/>
      <c r="J240" s="52">
        <v>4000</v>
      </c>
      <c r="K240" s="447" t="s">
        <v>28</v>
      </c>
      <c r="L240" s="408" t="s">
        <v>588</v>
      </c>
      <c r="M240" s="463" t="s">
        <v>589</v>
      </c>
    </row>
    <row r="241" spans="1:13">
      <c r="A241" s="128" t="s">
        <v>198</v>
      </c>
      <c r="B241" s="406"/>
      <c r="C241" s="406"/>
      <c r="D241" s="406"/>
      <c r="E241" s="51" t="s">
        <v>143</v>
      </c>
      <c r="F241" s="52" t="s">
        <v>125</v>
      </c>
      <c r="G241" s="419"/>
      <c r="H241" s="631"/>
      <c r="I241" s="632"/>
      <c r="J241" s="52">
        <v>4000</v>
      </c>
      <c r="K241" s="447" t="s">
        <v>28</v>
      </c>
      <c r="L241" s="408" t="s">
        <v>588</v>
      </c>
      <c r="M241" s="463" t="s">
        <v>589</v>
      </c>
    </row>
    <row r="242" spans="1:13">
      <c r="A242" s="128" t="s">
        <v>199</v>
      </c>
      <c r="B242" s="406"/>
      <c r="C242" s="406"/>
      <c r="D242" s="406"/>
      <c r="E242" s="51" t="s">
        <v>143</v>
      </c>
      <c r="F242" s="52" t="s">
        <v>125</v>
      </c>
      <c r="G242" s="419"/>
      <c r="H242" s="631"/>
      <c r="I242" s="632"/>
      <c r="J242" s="53">
        <v>4000</v>
      </c>
      <c r="K242" s="447" t="s">
        <v>28</v>
      </c>
      <c r="L242" s="408" t="s">
        <v>588</v>
      </c>
      <c r="M242" s="463" t="s">
        <v>589</v>
      </c>
    </row>
    <row r="243" spans="1:13">
      <c r="A243" s="128" t="s">
        <v>200</v>
      </c>
      <c r="B243" s="406"/>
      <c r="C243" s="406"/>
      <c r="D243" s="406"/>
      <c r="E243" s="51" t="s">
        <v>201</v>
      </c>
      <c r="F243" s="52" t="s">
        <v>125</v>
      </c>
      <c r="G243" s="419"/>
      <c r="H243" s="631"/>
      <c r="I243" s="632"/>
      <c r="J243" s="53">
        <v>4000</v>
      </c>
      <c r="K243" s="447" t="s">
        <v>28</v>
      </c>
      <c r="L243" s="408" t="s">
        <v>588</v>
      </c>
      <c r="M243" s="463" t="s">
        <v>589</v>
      </c>
    </row>
    <row r="244" spans="1:13">
      <c r="A244" s="128" t="s">
        <v>202</v>
      </c>
      <c r="B244" s="406"/>
      <c r="C244" s="406"/>
      <c r="D244" s="406"/>
      <c r="E244" s="51" t="s">
        <v>203</v>
      </c>
      <c r="F244" s="52" t="s">
        <v>125</v>
      </c>
      <c r="G244" s="419"/>
      <c r="H244" s="633"/>
      <c r="I244" s="634"/>
      <c r="J244" s="53">
        <v>4000</v>
      </c>
      <c r="K244" s="447" t="s">
        <v>28</v>
      </c>
      <c r="L244" s="408" t="s">
        <v>588</v>
      </c>
      <c r="M244" s="463" t="s">
        <v>589</v>
      </c>
    </row>
    <row r="245" spans="1:13">
      <c r="A245" s="417"/>
      <c r="B245" s="417"/>
      <c r="C245" s="417"/>
      <c r="D245" s="417"/>
      <c r="E245" s="44" t="s">
        <v>158</v>
      </c>
      <c r="F245" s="411"/>
      <c r="G245" s="420"/>
      <c r="H245" s="396"/>
      <c r="I245" s="249"/>
      <c r="J245" s="396"/>
      <c r="K245" s="325"/>
      <c r="L245" s="139"/>
      <c r="M245" s="138"/>
    </row>
    <row r="246" spans="1:13">
      <c r="A246" s="417"/>
      <c r="B246" s="417"/>
      <c r="C246" s="417"/>
      <c r="D246" s="410"/>
      <c r="E246" s="410"/>
      <c r="F246" s="395"/>
      <c r="G246" s="420"/>
      <c r="H246" s="396"/>
      <c r="I246" s="321"/>
      <c r="J246" s="396"/>
      <c r="K246" s="325"/>
      <c r="L246" s="139"/>
      <c r="M246" s="138"/>
    </row>
    <row r="247" spans="1:13">
      <c r="A247" s="409" t="s">
        <v>204</v>
      </c>
      <c r="B247" s="417"/>
      <c r="C247" s="417"/>
      <c r="D247" s="417"/>
      <c r="E247" s="410"/>
      <c r="F247" s="411"/>
      <c r="G247" s="420"/>
      <c r="H247" s="396"/>
      <c r="I247" s="249"/>
      <c r="J247" s="396"/>
      <c r="K247" s="325"/>
      <c r="L247" s="139"/>
      <c r="M247" s="138"/>
    </row>
    <row r="248" spans="1:13">
      <c r="A248" s="417" t="s">
        <v>160</v>
      </c>
      <c r="B248" s="417"/>
      <c r="C248" s="417"/>
      <c r="D248" s="417"/>
      <c r="E248" s="412" t="s">
        <v>161</v>
      </c>
      <c r="F248" s="413" t="s">
        <v>144</v>
      </c>
      <c r="G248" s="419"/>
      <c r="H248" s="414">
        <v>500</v>
      </c>
      <c r="I248" s="230"/>
      <c r="J248" s="414">
        <v>2500</v>
      </c>
      <c r="K248" s="447" t="s">
        <v>28</v>
      </c>
      <c r="L248" s="408" t="s">
        <v>588</v>
      </c>
      <c r="M248" s="463" t="s">
        <v>589</v>
      </c>
    </row>
    <row r="249" spans="1:13">
      <c r="A249" s="417" t="s">
        <v>83</v>
      </c>
      <c r="B249" s="417"/>
      <c r="C249" s="417"/>
      <c r="D249" s="417"/>
      <c r="E249" s="412" t="s">
        <v>162</v>
      </c>
      <c r="F249" s="413" t="s">
        <v>144</v>
      </c>
      <c r="G249" s="419"/>
      <c r="H249" s="414">
        <v>500</v>
      </c>
      <c r="I249" s="230"/>
      <c r="J249" s="414">
        <v>2500</v>
      </c>
      <c r="K249" s="447" t="s">
        <v>28</v>
      </c>
      <c r="L249" s="408" t="s">
        <v>588</v>
      </c>
      <c r="M249" s="463" t="s">
        <v>589</v>
      </c>
    </row>
    <row r="250" spans="1:13">
      <c r="A250" s="417" t="s">
        <v>163</v>
      </c>
      <c r="B250" s="417"/>
      <c r="C250" s="417"/>
      <c r="D250" s="417"/>
      <c r="E250" s="412" t="s">
        <v>164</v>
      </c>
      <c r="F250" s="413" t="s">
        <v>144</v>
      </c>
      <c r="G250" s="419"/>
      <c r="H250" s="414">
        <v>500</v>
      </c>
      <c r="I250" s="230"/>
      <c r="J250" s="414">
        <v>2500</v>
      </c>
      <c r="K250" s="447" t="s">
        <v>28</v>
      </c>
      <c r="L250" s="408" t="s">
        <v>588</v>
      </c>
      <c r="M250" s="463" t="s">
        <v>589</v>
      </c>
    </row>
    <row r="251" spans="1:13">
      <c r="A251" s="417" t="s">
        <v>165</v>
      </c>
      <c r="B251" s="417"/>
      <c r="C251" s="417"/>
      <c r="D251" s="417"/>
      <c r="E251" s="412" t="s">
        <v>166</v>
      </c>
      <c r="F251" s="413" t="s">
        <v>144</v>
      </c>
      <c r="G251" s="419"/>
      <c r="H251" s="414">
        <v>500</v>
      </c>
      <c r="I251" s="230"/>
      <c r="J251" s="414">
        <v>2500</v>
      </c>
      <c r="K251" s="447" t="s">
        <v>28</v>
      </c>
      <c r="L251" s="408" t="s">
        <v>588</v>
      </c>
      <c r="M251" s="463" t="s">
        <v>589</v>
      </c>
    </row>
    <row r="252" spans="1:13">
      <c r="A252" s="417" t="s">
        <v>167</v>
      </c>
      <c r="B252" s="417"/>
      <c r="C252" s="417"/>
      <c r="D252" s="417"/>
      <c r="E252" s="412" t="s">
        <v>168</v>
      </c>
      <c r="F252" s="413" t="s">
        <v>144</v>
      </c>
      <c r="G252" s="419"/>
      <c r="H252" s="414">
        <v>500</v>
      </c>
      <c r="I252" s="230"/>
      <c r="J252" s="414">
        <v>2500</v>
      </c>
      <c r="K252" s="447" t="s">
        <v>28</v>
      </c>
      <c r="L252" s="408" t="s">
        <v>588</v>
      </c>
      <c r="M252" s="463" t="s">
        <v>589</v>
      </c>
    </row>
    <row r="253" spans="1:13">
      <c r="A253" s="417"/>
      <c r="B253" s="417"/>
      <c r="C253" s="417"/>
      <c r="D253" s="417"/>
      <c r="E253" s="410"/>
      <c r="F253" s="395"/>
      <c r="G253" s="420"/>
      <c r="H253" s="396"/>
      <c r="I253" s="321"/>
      <c r="J253" s="396"/>
      <c r="K253" s="325"/>
      <c r="L253" s="139"/>
      <c r="M253" s="138"/>
    </row>
    <row r="254" spans="1:13">
      <c r="A254" s="417"/>
      <c r="B254" s="417"/>
      <c r="C254" s="417"/>
      <c r="D254" s="417"/>
      <c r="E254" s="410"/>
      <c r="F254" s="395"/>
      <c r="G254" s="420"/>
      <c r="H254" s="396"/>
      <c r="I254" s="321"/>
      <c r="J254" s="396"/>
      <c r="K254" s="325"/>
      <c r="L254" s="139"/>
      <c r="M254" s="138"/>
    </row>
    <row r="255" spans="1:13">
      <c r="A255" s="409" t="s">
        <v>205</v>
      </c>
      <c r="B255" s="417"/>
      <c r="C255" s="417"/>
      <c r="D255" s="417"/>
      <c r="E255" s="410"/>
      <c r="F255" s="411"/>
      <c r="G255" s="420"/>
      <c r="H255" s="396"/>
      <c r="I255" s="249"/>
      <c r="J255" s="396"/>
      <c r="K255" s="325"/>
      <c r="L255" s="139"/>
      <c r="M255" s="138"/>
    </row>
    <row r="256" spans="1:13">
      <c r="A256" s="417" t="s">
        <v>172</v>
      </c>
      <c r="B256" s="417"/>
      <c r="C256" s="417"/>
      <c r="D256" s="417"/>
      <c r="E256" s="410"/>
      <c r="F256" s="411"/>
      <c r="G256" s="420"/>
      <c r="H256" s="396"/>
      <c r="I256" s="249"/>
      <c r="J256" s="396"/>
      <c r="K256" s="325"/>
      <c r="L256" s="139"/>
      <c r="M256" s="138"/>
    </row>
    <row r="257" spans="1:13">
      <c r="A257" s="417" t="s">
        <v>173</v>
      </c>
      <c r="B257" s="417"/>
      <c r="C257" s="417"/>
      <c r="D257" s="417"/>
      <c r="E257" s="412" t="s">
        <v>166</v>
      </c>
      <c r="F257" s="413" t="s">
        <v>144</v>
      </c>
      <c r="G257" s="419"/>
      <c r="H257" s="414">
        <v>500</v>
      </c>
      <c r="I257" s="230"/>
      <c r="J257" s="414">
        <v>2500</v>
      </c>
      <c r="K257" s="447" t="s">
        <v>28</v>
      </c>
      <c r="L257" s="408" t="s">
        <v>588</v>
      </c>
      <c r="M257" s="463" t="s">
        <v>589</v>
      </c>
    </row>
    <row r="258" spans="1:13">
      <c r="A258" s="417" t="s">
        <v>174</v>
      </c>
      <c r="B258" s="417"/>
      <c r="C258" s="417"/>
      <c r="D258" s="417"/>
      <c r="E258" s="412" t="s">
        <v>168</v>
      </c>
      <c r="F258" s="413" t="s">
        <v>144</v>
      </c>
      <c r="G258" s="419"/>
      <c r="H258" s="414">
        <v>500</v>
      </c>
      <c r="I258" s="230"/>
      <c r="J258" s="414">
        <v>2500</v>
      </c>
      <c r="K258" s="447" t="s">
        <v>28</v>
      </c>
      <c r="L258" s="408" t="s">
        <v>588</v>
      </c>
      <c r="M258" s="463" t="s">
        <v>589</v>
      </c>
    </row>
    <row r="259" spans="1:13">
      <c r="A259" s="417" t="s">
        <v>175</v>
      </c>
      <c r="B259" s="417"/>
      <c r="C259" s="417"/>
      <c r="D259" s="417"/>
      <c r="E259" s="412" t="s">
        <v>176</v>
      </c>
      <c r="F259" s="413" t="s">
        <v>144</v>
      </c>
      <c r="G259" s="419"/>
      <c r="H259" s="414">
        <v>500</v>
      </c>
      <c r="I259" s="230"/>
      <c r="J259" s="414">
        <v>2500</v>
      </c>
      <c r="K259" s="447" t="s">
        <v>28</v>
      </c>
      <c r="L259" s="408" t="s">
        <v>588</v>
      </c>
      <c r="M259" s="463" t="s">
        <v>589</v>
      </c>
    </row>
    <row r="260" spans="1:13">
      <c r="A260" s="417" t="s">
        <v>177</v>
      </c>
      <c r="B260" s="417"/>
      <c r="C260" s="417"/>
      <c r="D260" s="417"/>
      <c r="E260" s="412" t="s">
        <v>178</v>
      </c>
      <c r="F260" s="413" t="s">
        <v>144</v>
      </c>
      <c r="G260" s="419"/>
      <c r="H260" s="414">
        <v>500</v>
      </c>
      <c r="I260" s="230"/>
      <c r="J260" s="414">
        <v>2500</v>
      </c>
      <c r="K260" s="447" t="s">
        <v>28</v>
      </c>
      <c r="L260" s="408" t="s">
        <v>588</v>
      </c>
      <c r="M260" s="463" t="s">
        <v>589</v>
      </c>
    </row>
    <row r="261" spans="1:13">
      <c r="A261" s="417" t="s">
        <v>181</v>
      </c>
      <c r="B261" s="417"/>
      <c r="C261" s="417"/>
      <c r="D261" s="417"/>
      <c r="E261" s="410"/>
      <c r="F261" s="417"/>
      <c r="G261" s="424"/>
      <c r="H261" s="417"/>
      <c r="I261" s="333"/>
      <c r="J261" s="417"/>
      <c r="K261" s="324"/>
      <c r="L261" s="408"/>
      <c r="M261" s="405"/>
    </row>
    <row r="262" spans="1:13">
      <c r="A262" s="417" t="s">
        <v>182</v>
      </c>
      <c r="B262" s="417"/>
      <c r="C262" s="417"/>
      <c r="D262" s="417"/>
      <c r="E262" s="412" t="s">
        <v>183</v>
      </c>
      <c r="F262" s="413" t="s">
        <v>116</v>
      </c>
      <c r="G262" s="419"/>
      <c r="H262" s="414">
        <v>100</v>
      </c>
      <c r="I262" s="230"/>
      <c r="J262" s="414">
        <v>200</v>
      </c>
      <c r="K262" s="447" t="s">
        <v>28</v>
      </c>
      <c r="L262" s="408" t="s">
        <v>588</v>
      </c>
      <c r="M262" s="463" t="s">
        <v>589</v>
      </c>
    </row>
    <row r="263" spans="1:13">
      <c r="A263" s="417" t="s">
        <v>184</v>
      </c>
      <c r="B263" s="417"/>
      <c r="C263" s="417"/>
      <c r="D263" s="417"/>
      <c r="E263" s="410"/>
      <c r="F263" s="395"/>
      <c r="G263" s="420"/>
      <c r="H263" s="396"/>
      <c r="I263" s="321"/>
      <c r="J263" s="396"/>
      <c r="K263" s="325"/>
      <c r="L263" s="139"/>
      <c r="M263" s="138"/>
    </row>
    <row r="264" spans="1:13">
      <c r="A264" s="417"/>
      <c r="B264" s="417"/>
      <c r="C264" s="417"/>
      <c r="D264" s="417"/>
      <c r="E264" s="410"/>
      <c r="F264" s="395"/>
      <c r="G264" s="420"/>
      <c r="H264" s="396"/>
      <c r="I264" s="321"/>
      <c r="J264" s="396"/>
      <c r="K264" s="325"/>
      <c r="L264" s="139"/>
      <c r="M264" s="138"/>
    </row>
    <row r="265" spans="1:13">
      <c r="A265" s="409" t="s">
        <v>206</v>
      </c>
      <c r="B265" s="417"/>
      <c r="C265" s="417"/>
      <c r="D265" s="417"/>
      <c r="E265" s="410"/>
      <c r="F265" s="411"/>
      <c r="G265" s="420"/>
      <c r="H265" s="396"/>
      <c r="I265" s="249"/>
      <c r="J265" s="396"/>
      <c r="K265" s="325"/>
      <c r="L265" s="139"/>
      <c r="M265" s="138"/>
    </row>
    <row r="266" spans="1:13">
      <c r="A266" s="417" t="s">
        <v>142</v>
      </c>
      <c r="B266" s="417"/>
      <c r="C266" s="417"/>
      <c r="D266" s="417"/>
      <c r="E266" s="412" t="s">
        <v>143</v>
      </c>
      <c r="F266" s="413" t="s">
        <v>144</v>
      </c>
      <c r="G266" s="419"/>
      <c r="H266" s="54">
        <v>2500</v>
      </c>
      <c r="I266" s="230"/>
      <c r="J266" s="414">
        <v>2500</v>
      </c>
      <c r="K266" s="447" t="s">
        <v>28</v>
      </c>
      <c r="L266" s="408" t="s">
        <v>588</v>
      </c>
      <c r="M266" s="463" t="s">
        <v>589</v>
      </c>
    </row>
    <row r="267" spans="1:13">
      <c r="A267" s="417" t="s">
        <v>145</v>
      </c>
      <c r="B267" s="417"/>
      <c r="C267" s="417"/>
      <c r="D267" s="417"/>
      <c r="E267" s="412" t="s">
        <v>146</v>
      </c>
      <c r="F267" s="413" t="s">
        <v>144</v>
      </c>
      <c r="G267" s="419"/>
      <c r="H267" s="54">
        <v>2500</v>
      </c>
      <c r="I267" s="230"/>
      <c r="J267" s="414">
        <v>2500</v>
      </c>
      <c r="K267" s="447" t="s">
        <v>28</v>
      </c>
      <c r="L267" s="408" t="s">
        <v>588</v>
      </c>
      <c r="M267" s="463" t="s">
        <v>589</v>
      </c>
    </row>
    <row r="268" spans="1:13">
      <c r="A268" s="417" t="s">
        <v>147</v>
      </c>
      <c r="B268" s="417"/>
      <c r="C268" s="417"/>
      <c r="D268" s="417"/>
      <c r="E268" s="412" t="s">
        <v>148</v>
      </c>
      <c r="F268" s="413" t="s">
        <v>144</v>
      </c>
      <c r="G268" s="419"/>
      <c r="H268" s="415" t="s">
        <v>187</v>
      </c>
      <c r="I268" s="230"/>
      <c r="J268" s="414">
        <v>2500</v>
      </c>
      <c r="K268" s="447" t="s">
        <v>28</v>
      </c>
      <c r="L268" s="408" t="s">
        <v>588</v>
      </c>
      <c r="M268" s="463" t="s">
        <v>589</v>
      </c>
    </row>
    <row r="269" spans="1:13">
      <c r="A269" s="417" t="s">
        <v>150</v>
      </c>
      <c r="B269" s="417"/>
      <c r="C269" s="417"/>
      <c r="D269" s="417"/>
      <c r="E269" s="412" t="s">
        <v>151</v>
      </c>
      <c r="F269" s="413" t="s">
        <v>144</v>
      </c>
      <c r="G269" s="419"/>
      <c r="H269" s="415" t="s">
        <v>187</v>
      </c>
      <c r="I269" s="230"/>
      <c r="J269" s="414">
        <v>2500</v>
      </c>
      <c r="K269" s="447" t="s">
        <v>28</v>
      </c>
      <c r="L269" s="408" t="s">
        <v>588</v>
      </c>
      <c r="M269" s="463" t="s">
        <v>589</v>
      </c>
    </row>
    <row r="270" spans="1:13">
      <c r="A270" s="417"/>
      <c r="B270" s="417"/>
      <c r="C270" s="417"/>
      <c r="D270" s="417"/>
      <c r="E270" s="410"/>
      <c r="F270" s="395"/>
      <c r="G270" s="242"/>
      <c r="H270" s="29"/>
      <c r="I270" s="321"/>
      <c r="J270" s="29"/>
      <c r="K270" s="329"/>
      <c r="L270" s="129"/>
      <c r="M270" s="124"/>
    </row>
    <row r="271" spans="1:13">
      <c r="A271" s="409"/>
      <c r="B271" s="417"/>
      <c r="C271" s="417"/>
      <c r="D271" s="417"/>
      <c r="E271" s="410"/>
      <c r="F271" s="411"/>
      <c r="G271" s="420"/>
      <c r="H271" s="396"/>
      <c r="I271" s="249"/>
      <c r="J271" s="396"/>
      <c r="K271" s="325"/>
      <c r="L271" s="139"/>
      <c r="M271" s="138"/>
    </row>
    <row r="272" spans="1:13">
      <c r="A272" s="409" t="s">
        <v>207</v>
      </c>
      <c r="B272" s="417"/>
      <c r="C272" s="417"/>
      <c r="D272" s="417"/>
      <c r="E272" s="410"/>
      <c r="F272" s="411"/>
      <c r="G272" s="420"/>
      <c r="H272" s="396"/>
      <c r="I272" s="249"/>
      <c r="J272" s="396"/>
      <c r="K272" s="325"/>
      <c r="L272" s="139"/>
      <c r="M272" s="138"/>
    </row>
    <row r="273" spans="1:13">
      <c r="A273" s="409" t="s">
        <v>806</v>
      </c>
      <c r="B273" s="417"/>
      <c r="C273" s="417"/>
      <c r="D273" s="417"/>
      <c r="E273" s="410"/>
      <c r="F273" s="411"/>
      <c r="G273" s="420"/>
      <c r="H273" s="396"/>
      <c r="I273" s="249"/>
      <c r="J273" s="396"/>
      <c r="K273" s="325"/>
      <c r="L273" s="139"/>
      <c r="M273" s="138"/>
    </row>
    <row r="274" spans="1:13">
      <c r="A274" s="409" t="s">
        <v>208</v>
      </c>
      <c r="B274" s="417"/>
      <c r="C274" s="417"/>
      <c r="D274" s="417"/>
      <c r="E274" s="410"/>
      <c r="F274" s="411"/>
      <c r="G274" s="420"/>
      <c r="H274" s="396"/>
      <c r="I274" s="249"/>
      <c r="J274" s="396"/>
      <c r="K274" s="325"/>
      <c r="L274" s="139"/>
      <c r="M274" s="138"/>
    </row>
    <row r="275" spans="1:13" ht="15" customHeight="1">
      <c r="A275" s="417" t="s">
        <v>83</v>
      </c>
      <c r="B275" s="417"/>
      <c r="C275" s="417"/>
      <c r="D275" s="417"/>
      <c r="E275" s="412" t="s">
        <v>49</v>
      </c>
      <c r="F275" s="413" t="s">
        <v>125</v>
      </c>
      <c r="G275" s="419">
        <v>2219.1000000000004</v>
      </c>
      <c r="H275" s="629" t="s">
        <v>149</v>
      </c>
      <c r="I275" s="630"/>
      <c r="J275" s="413"/>
      <c r="K275" s="447" t="s">
        <v>28</v>
      </c>
      <c r="L275" s="408" t="s">
        <v>588</v>
      </c>
      <c r="M275" s="463" t="s">
        <v>589</v>
      </c>
    </row>
    <row r="276" spans="1:13">
      <c r="A276" s="417" t="s">
        <v>127</v>
      </c>
      <c r="B276" s="417"/>
      <c r="C276" s="417"/>
      <c r="D276" s="417"/>
      <c r="E276" s="412" t="s">
        <v>49</v>
      </c>
      <c r="F276" s="413" t="s">
        <v>125</v>
      </c>
      <c r="G276" s="419">
        <v>2219.1000000000004</v>
      </c>
      <c r="H276" s="631"/>
      <c r="I276" s="632"/>
      <c r="J276" s="413"/>
      <c r="K276" s="447" t="s">
        <v>28</v>
      </c>
      <c r="L276" s="408" t="s">
        <v>588</v>
      </c>
      <c r="M276" s="463" t="s">
        <v>589</v>
      </c>
    </row>
    <row r="277" spans="1:13">
      <c r="A277" s="417" t="s">
        <v>107</v>
      </c>
      <c r="B277" s="133"/>
      <c r="C277" s="417"/>
      <c r="D277" s="417"/>
      <c r="E277" s="412" t="s">
        <v>128</v>
      </c>
      <c r="F277" s="413" t="s">
        <v>125</v>
      </c>
      <c r="G277" s="419">
        <v>2219.1000000000004</v>
      </c>
      <c r="H277" s="631"/>
      <c r="I277" s="632"/>
      <c r="J277" s="413"/>
      <c r="K277" s="447" t="s">
        <v>28</v>
      </c>
      <c r="L277" s="408" t="s">
        <v>588</v>
      </c>
      <c r="M277" s="463" t="s">
        <v>589</v>
      </c>
    </row>
    <row r="278" spans="1:13">
      <c r="A278" s="417" t="s">
        <v>129</v>
      </c>
      <c r="B278" s="167"/>
      <c r="C278" s="409"/>
      <c r="D278" s="409"/>
      <c r="E278" s="412" t="s">
        <v>190</v>
      </c>
      <c r="F278" s="413" t="s">
        <v>125</v>
      </c>
      <c r="G278" s="419">
        <v>2219.1000000000004</v>
      </c>
      <c r="H278" s="631"/>
      <c r="I278" s="632"/>
      <c r="J278" s="413"/>
      <c r="K278" s="447" t="s">
        <v>28</v>
      </c>
      <c r="L278" s="408" t="s">
        <v>588</v>
      </c>
      <c r="M278" s="463" t="s">
        <v>589</v>
      </c>
    </row>
    <row r="279" spans="1:13">
      <c r="A279" s="417" t="s">
        <v>131</v>
      </c>
      <c r="B279" s="133"/>
      <c r="C279" s="417"/>
      <c r="D279" s="417"/>
      <c r="E279" s="412" t="s">
        <v>132</v>
      </c>
      <c r="F279" s="413" t="s">
        <v>125</v>
      </c>
      <c r="G279" s="419">
        <v>2219.1000000000004</v>
      </c>
      <c r="H279" s="631"/>
      <c r="I279" s="632"/>
      <c r="J279" s="413"/>
      <c r="K279" s="447" t="s">
        <v>28</v>
      </c>
      <c r="L279" s="408" t="s">
        <v>588</v>
      </c>
      <c r="M279" s="463" t="s">
        <v>589</v>
      </c>
    </row>
    <row r="280" spans="1:13">
      <c r="A280" s="417" t="s">
        <v>133</v>
      </c>
      <c r="B280" s="133"/>
      <c r="C280" s="417"/>
      <c r="D280" s="417"/>
      <c r="E280" s="412" t="s">
        <v>112</v>
      </c>
      <c r="F280" s="413" t="s">
        <v>125</v>
      </c>
      <c r="G280" s="419">
        <v>2219.1000000000004</v>
      </c>
      <c r="H280" s="631"/>
      <c r="I280" s="632"/>
      <c r="J280" s="413"/>
      <c r="K280" s="447" t="s">
        <v>28</v>
      </c>
      <c r="L280" s="408" t="s">
        <v>588</v>
      </c>
      <c r="M280" s="463" t="s">
        <v>589</v>
      </c>
    </row>
    <row r="281" spans="1:13">
      <c r="A281" s="417" t="s">
        <v>191</v>
      </c>
      <c r="B281" s="133"/>
      <c r="C281" s="417"/>
      <c r="D281" s="417"/>
      <c r="E281" s="412" t="s">
        <v>192</v>
      </c>
      <c r="F281" s="413" t="s">
        <v>125</v>
      </c>
      <c r="G281" s="419">
        <v>2219.1000000000004</v>
      </c>
      <c r="H281" s="631"/>
      <c r="I281" s="632"/>
      <c r="J281" s="413"/>
      <c r="K281" s="447" t="s">
        <v>28</v>
      </c>
      <c r="L281" s="408" t="s">
        <v>588</v>
      </c>
      <c r="M281" s="463" t="s">
        <v>589</v>
      </c>
    </row>
    <row r="282" spans="1:13">
      <c r="A282" s="417" t="s">
        <v>193</v>
      </c>
      <c r="B282" s="133"/>
      <c r="C282" s="417"/>
      <c r="D282" s="417"/>
      <c r="E282" s="412" t="s">
        <v>114</v>
      </c>
      <c r="F282" s="413" t="s">
        <v>125</v>
      </c>
      <c r="G282" s="419">
        <v>2219.1000000000004</v>
      </c>
      <c r="H282" s="631"/>
      <c r="I282" s="632"/>
      <c r="J282" s="413"/>
      <c r="K282" s="447" t="s">
        <v>28</v>
      </c>
      <c r="L282" s="408" t="s">
        <v>588</v>
      </c>
      <c r="M282" s="463" t="s">
        <v>589</v>
      </c>
    </row>
    <row r="283" spans="1:13">
      <c r="A283" s="417" t="s">
        <v>134</v>
      </c>
      <c r="B283" s="417"/>
      <c r="C283" s="417"/>
      <c r="D283" s="417"/>
      <c r="E283" s="412" t="s">
        <v>135</v>
      </c>
      <c r="F283" s="413" t="s">
        <v>125</v>
      </c>
      <c r="G283" s="419">
        <v>2219.1000000000004</v>
      </c>
      <c r="H283" s="631"/>
      <c r="I283" s="632"/>
      <c r="J283" s="413"/>
      <c r="K283" s="447" t="s">
        <v>28</v>
      </c>
      <c r="L283" s="408" t="s">
        <v>588</v>
      </c>
      <c r="M283" s="463" t="s">
        <v>589</v>
      </c>
    </row>
    <row r="284" spans="1:13">
      <c r="A284" s="417" t="s">
        <v>136</v>
      </c>
      <c r="B284" s="417"/>
      <c r="C284" s="417"/>
      <c r="D284" s="417"/>
      <c r="E284" s="412" t="s">
        <v>137</v>
      </c>
      <c r="F284" s="413" t="s">
        <v>125</v>
      </c>
      <c r="G284" s="419">
        <v>2219.1000000000004</v>
      </c>
      <c r="H284" s="631"/>
      <c r="I284" s="632"/>
      <c r="J284" s="413"/>
      <c r="K284" s="447" t="s">
        <v>28</v>
      </c>
      <c r="L284" s="408" t="s">
        <v>588</v>
      </c>
      <c r="M284" s="463" t="s">
        <v>589</v>
      </c>
    </row>
    <row r="285" spans="1:13">
      <c r="A285" s="417" t="s">
        <v>138</v>
      </c>
      <c r="B285" s="417"/>
      <c r="C285" s="417"/>
      <c r="D285" s="417"/>
      <c r="E285" s="412" t="s">
        <v>139</v>
      </c>
      <c r="F285" s="413" t="s">
        <v>125</v>
      </c>
      <c r="G285" s="419">
        <v>2219.1000000000004</v>
      </c>
      <c r="H285" s="633"/>
      <c r="I285" s="634"/>
      <c r="J285" s="413"/>
      <c r="K285" s="447" t="s">
        <v>28</v>
      </c>
      <c r="L285" s="408" t="s">
        <v>588</v>
      </c>
      <c r="M285" s="463" t="s">
        <v>589</v>
      </c>
    </row>
    <row r="286" spans="1:13">
      <c r="A286" s="417"/>
      <c r="B286" s="417"/>
      <c r="C286" s="417"/>
      <c r="D286" s="417"/>
      <c r="E286" s="44" t="s">
        <v>140</v>
      </c>
      <c r="F286" s="411"/>
      <c r="G286" s="420"/>
      <c r="H286" s="396"/>
      <c r="I286" s="249"/>
      <c r="J286" s="396"/>
      <c r="K286" s="325"/>
      <c r="L286" s="139"/>
      <c r="M286" s="138"/>
    </row>
    <row r="287" spans="1:13">
      <c r="A287" s="409"/>
      <c r="B287" s="417"/>
      <c r="C287" s="417"/>
      <c r="D287" s="417"/>
      <c r="E287" s="410"/>
      <c r="F287" s="411"/>
      <c r="G287" s="420"/>
      <c r="H287" s="396"/>
      <c r="I287" s="249"/>
      <c r="J287" s="396"/>
      <c r="K287" s="325"/>
      <c r="L287" s="139"/>
      <c r="M287" s="138"/>
    </row>
    <row r="288" spans="1:13">
      <c r="A288" s="409" t="s">
        <v>209</v>
      </c>
      <c r="B288" s="417"/>
      <c r="C288" s="417"/>
      <c r="D288" s="417"/>
      <c r="E288" s="410"/>
      <c r="F288" s="411"/>
      <c r="G288" s="420"/>
      <c r="H288" s="396"/>
      <c r="I288" s="249"/>
      <c r="J288" s="396"/>
      <c r="K288" s="325"/>
      <c r="L288" s="139"/>
      <c r="M288" s="138"/>
    </row>
    <row r="289" spans="1:13">
      <c r="A289" s="417" t="s">
        <v>142</v>
      </c>
      <c r="B289" s="417"/>
      <c r="C289" s="417"/>
      <c r="D289" s="417"/>
      <c r="E289" s="412" t="s">
        <v>143</v>
      </c>
      <c r="F289" s="413" t="s">
        <v>125</v>
      </c>
      <c r="G289" s="419">
        <v>2219.1000000000004</v>
      </c>
      <c r="H289" s="45">
        <v>2500</v>
      </c>
      <c r="I289" s="230"/>
      <c r="J289" s="413">
        <v>2500</v>
      </c>
      <c r="K289" s="447" t="s">
        <v>28</v>
      </c>
      <c r="L289" s="408" t="s">
        <v>588</v>
      </c>
      <c r="M289" s="463" t="s">
        <v>589</v>
      </c>
    </row>
    <row r="290" spans="1:13">
      <c r="A290" s="417" t="s">
        <v>145</v>
      </c>
      <c r="B290" s="417"/>
      <c r="C290" s="417"/>
      <c r="D290" s="417"/>
      <c r="E290" s="412" t="s">
        <v>146</v>
      </c>
      <c r="F290" s="413" t="s">
        <v>125</v>
      </c>
      <c r="G290" s="419">
        <v>2219.1000000000004</v>
      </c>
      <c r="H290" s="45">
        <v>2500</v>
      </c>
      <c r="I290" s="230"/>
      <c r="J290" s="413">
        <v>2500</v>
      </c>
      <c r="K290" s="447" t="s">
        <v>28</v>
      </c>
      <c r="L290" s="408" t="s">
        <v>588</v>
      </c>
      <c r="M290" s="463" t="s">
        <v>589</v>
      </c>
    </row>
    <row r="291" spans="1:13" ht="15" customHeight="1">
      <c r="A291" s="417" t="s">
        <v>147</v>
      </c>
      <c r="B291" s="417"/>
      <c r="C291" s="417"/>
      <c r="D291" s="417"/>
      <c r="E291" s="412" t="s">
        <v>148</v>
      </c>
      <c r="F291" s="413" t="s">
        <v>125</v>
      </c>
      <c r="G291" s="419">
        <v>2219.1000000000004</v>
      </c>
      <c r="H291" s="618" t="s">
        <v>195</v>
      </c>
      <c r="I291" s="619"/>
      <c r="J291" s="413">
        <v>2500</v>
      </c>
      <c r="K291" s="447" t="s">
        <v>28</v>
      </c>
      <c r="L291" s="408" t="s">
        <v>588</v>
      </c>
      <c r="M291" s="463" t="s">
        <v>589</v>
      </c>
    </row>
    <row r="292" spans="1:13">
      <c r="A292" s="417" t="s">
        <v>150</v>
      </c>
      <c r="B292" s="417"/>
      <c r="C292" s="417"/>
      <c r="D292" s="417"/>
      <c r="E292" s="412" t="s">
        <v>151</v>
      </c>
      <c r="F292" s="413" t="s">
        <v>125</v>
      </c>
      <c r="G292" s="419">
        <v>2219.1000000000004</v>
      </c>
      <c r="H292" s="620"/>
      <c r="I292" s="621"/>
      <c r="J292" s="413">
        <v>2500</v>
      </c>
      <c r="K292" s="447" t="s">
        <v>28</v>
      </c>
      <c r="L292" s="408" t="s">
        <v>588</v>
      </c>
      <c r="M292" s="463" t="s">
        <v>589</v>
      </c>
    </row>
    <row r="293" spans="1:13">
      <c r="A293" s="417" t="s">
        <v>210</v>
      </c>
      <c r="B293" s="406"/>
      <c r="C293" s="406"/>
      <c r="D293" s="406"/>
      <c r="E293" s="51" t="s">
        <v>579</v>
      </c>
      <c r="F293" s="52" t="s">
        <v>125</v>
      </c>
      <c r="G293" s="419">
        <v>2219.1000000000004</v>
      </c>
      <c r="H293" s="620"/>
      <c r="I293" s="621"/>
      <c r="J293" s="52">
        <v>4000</v>
      </c>
      <c r="K293" s="447" t="s">
        <v>28</v>
      </c>
      <c r="L293" s="408" t="s">
        <v>588</v>
      </c>
      <c r="M293" s="463" t="s">
        <v>589</v>
      </c>
    </row>
    <row r="294" spans="1:13">
      <c r="A294" s="417" t="s">
        <v>211</v>
      </c>
      <c r="B294" s="406"/>
      <c r="C294" s="406"/>
      <c r="D294" s="406"/>
      <c r="E294" s="51" t="s">
        <v>146</v>
      </c>
      <c r="F294" s="52" t="s">
        <v>125</v>
      </c>
      <c r="G294" s="419">
        <v>2219.1000000000004</v>
      </c>
      <c r="H294" s="620"/>
      <c r="I294" s="621"/>
      <c r="J294" s="52">
        <v>4000</v>
      </c>
      <c r="K294" s="447" t="s">
        <v>28</v>
      </c>
      <c r="L294" s="408" t="s">
        <v>588</v>
      </c>
      <c r="M294" s="463" t="s">
        <v>589</v>
      </c>
    </row>
    <row r="295" spans="1:13">
      <c r="A295" s="417" t="s">
        <v>212</v>
      </c>
      <c r="B295" s="406"/>
      <c r="C295" s="406"/>
      <c r="D295" s="406"/>
      <c r="E295" s="51" t="s">
        <v>143</v>
      </c>
      <c r="F295" s="52" t="s">
        <v>125</v>
      </c>
      <c r="G295" s="419">
        <v>2219.1000000000004</v>
      </c>
      <c r="H295" s="620"/>
      <c r="I295" s="621"/>
      <c r="J295" s="52">
        <v>4000</v>
      </c>
      <c r="K295" s="447" t="s">
        <v>28</v>
      </c>
      <c r="L295" s="408" t="s">
        <v>588</v>
      </c>
      <c r="M295" s="463" t="s">
        <v>589</v>
      </c>
    </row>
    <row r="296" spans="1:13">
      <c r="A296" s="417" t="s">
        <v>213</v>
      </c>
      <c r="B296" s="406"/>
      <c r="C296" s="406"/>
      <c r="D296" s="406"/>
      <c r="E296" s="51" t="s">
        <v>143</v>
      </c>
      <c r="F296" s="52" t="s">
        <v>125</v>
      </c>
      <c r="G296" s="419">
        <v>2219.1000000000004</v>
      </c>
      <c r="H296" s="620"/>
      <c r="I296" s="621"/>
      <c r="J296" s="53">
        <v>4000</v>
      </c>
      <c r="K296" s="447" t="s">
        <v>28</v>
      </c>
      <c r="L296" s="408" t="s">
        <v>588</v>
      </c>
      <c r="M296" s="463" t="s">
        <v>589</v>
      </c>
    </row>
    <row r="297" spans="1:13">
      <c r="A297" s="417" t="s">
        <v>214</v>
      </c>
      <c r="B297" s="406"/>
      <c r="C297" s="406"/>
      <c r="D297" s="406"/>
      <c r="E297" s="51" t="s">
        <v>201</v>
      </c>
      <c r="F297" s="52" t="s">
        <v>125</v>
      </c>
      <c r="G297" s="419">
        <v>2219.1000000000004</v>
      </c>
      <c r="H297" s="620"/>
      <c r="I297" s="621"/>
      <c r="J297" s="53">
        <v>4000</v>
      </c>
      <c r="K297" s="447" t="s">
        <v>28</v>
      </c>
      <c r="L297" s="408" t="s">
        <v>588</v>
      </c>
      <c r="M297" s="463" t="s">
        <v>589</v>
      </c>
    </row>
    <row r="298" spans="1:13">
      <c r="A298" s="417" t="s">
        <v>215</v>
      </c>
      <c r="B298" s="406"/>
      <c r="C298" s="406"/>
      <c r="D298" s="406"/>
      <c r="E298" s="51" t="s">
        <v>203</v>
      </c>
      <c r="F298" s="52" t="s">
        <v>125</v>
      </c>
      <c r="G298" s="419">
        <v>2219.1000000000004</v>
      </c>
      <c r="H298" s="622"/>
      <c r="I298" s="623"/>
      <c r="J298" s="53">
        <v>4000</v>
      </c>
      <c r="K298" s="447" t="s">
        <v>28</v>
      </c>
      <c r="L298" s="408" t="s">
        <v>588</v>
      </c>
      <c r="M298" s="463" t="s">
        <v>589</v>
      </c>
    </row>
    <row r="299" spans="1:13">
      <c r="A299" s="417"/>
      <c r="B299" s="417"/>
      <c r="C299" s="417"/>
      <c r="D299" s="417"/>
      <c r="E299" s="44" t="s">
        <v>216</v>
      </c>
      <c r="F299" s="44"/>
      <c r="G299" s="420"/>
      <c r="H299" s="396"/>
      <c r="I299" s="249"/>
      <c r="J299" s="396"/>
      <c r="K299" s="325"/>
      <c r="L299" s="139"/>
      <c r="M299" s="138"/>
    </row>
    <row r="300" spans="1:13">
      <c r="A300" s="409" t="s">
        <v>217</v>
      </c>
      <c r="B300" s="417"/>
      <c r="C300" s="417"/>
      <c r="D300" s="417"/>
      <c r="E300" s="410"/>
      <c r="F300" s="411"/>
      <c r="G300" s="420"/>
      <c r="H300" s="396"/>
      <c r="I300" s="249"/>
      <c r="J300" s="396"/>
      <c r="K300" s="457"/>
      <c r="L300" s="139"/>
      <c r="M300" s="138"/>
    </row>
    <row r="301" spans="1:13">
      <c r="A301" s="417" t="s">
        <v>160</v>
      </c>
      <c r="B301" s="417"/>
      <c r="C301" s="417"/>
      <c r="D301" s="417"/>
      <c r="E301" s="412" t="s">
        <v>161</v>
      </c>
      <c r="F301" s="413" t="s">
        <v>144</v>
      </c>
      <c r="G301" s="419">
        <v>2219.1000000000004</v>
      </c>
      <c r="H301" s="414">
        <v>500</v>
      </c>
      <c r="I301" s="230"/>
      <c r="J301" s="414">
        <v>2500</v>
      </c>
      <c r="K301" s="324">
        <v>1</v>
      </c>
      <c r="L301" s="524"/>
      <c r="M301" s="462">
        <f t="shared" ref="M301:M305" si="13">ROUND(K301*L301,2)</f>
        <v>0</v>
      </c>
    </row>
    <row r="302" spans="1:13">
      <c r="A302" s="417" t="s">
        <v>83</v>
      </c>
      <c r="B302" s="417"/>
      <c r="C302" s="417"/>
      <c r="D302" s="417"/>
      <c r="E302" s="412" t="s">
        <v>162</v>
      </c>
      <c r="F302" s="413" t="s">
        <v>144</v>
      </c>
      <c r="G302" s="419">
        <v>2219.1000000000004</v>
      </c>
      <c r="H302" s="414">
        <v>500</v>
      </c>
      <c r="I302" s="230"/>
      <c r="J302" s="414">
        <v>2500</v>
      </c>
      <c r="K302" s="447">
        <v>1</v>
      </c>
      <c r="L302" s="524"/>
      <c r="M302" s="462">
        <f t="shared" si="13"/>
        <v>0</v>
      </c>
    </row>
    <row r="303" spans="1:13">
      <c r="A303" s="417" t="s">
        <v>163</v>
      </c>
      <c r="B303" s="417"/>
      <c r="C303" s="417"/>
      <c r="D303" s="417"/>
      <c r="E303" s="412" t="s">
        <v>164</v>
      </c>
      <c r="F303" s="413" t="s">
        <v>144</v>
      </c>
      <c r="G303" s="419">
        <v>2219.1000000000004</v>
      </c>
      <c r="H303" s="414">
        <v>500</v>
      </c>
      <c r="I303" s="230"/>
      <c r="J303" s="414">
        <v>2500</v>
      </c>
      <c r="K303" s="447">
        <v>1</v>
      </c>
      <c r="L303" s="524"/>
      <c r="M303" s="462">
        <f t="shared" si="13"/>
        <v>0</v>
      </c>
    </row>
    <row r="304" spans="1:13">
      <c r="A304" s="417" t="s">
        <v>165</v>
      </c>
      <c r="B304" s="417"/>
      <c r="C304" s="417"/>
      <c r="D304" s="417"/>
      <c r="E304" s="412" t="s">
        <v>166</v>
      </c>
      <c r="F304" s="413" t="s">
        <v>144</v>
      </c>
      <c r="G304" s="419">
        <v>2219.1000000000004</v>
      </c>
      <c r="H304" s="414">
        <v>500</v>
      </c>
      <c r="I304" s="230"/>
      <c r="J304" s="414">
        <v>2500</v>
      </c>
      <c r="K304" s="447">
        <v>1</v>
      </c>
      <c r="L304" s="524"/>
      <c r="M304" s="462">
        <f t="shared" si="13"/>
        <v>0</v>
      </c>
    </row>
    <row r="305" spans="1:13">
      <c r="A305" s="417" t="s">
        <v>167</v>
      </c>
      <c r="B305" s="417"/>
      <c r="C305" s="417"/>
      <c r="D305" s="417"/>
      <c r="E305" s="412" t="s">
        <v>168</v>
      </c>
      <c r="F305" s="413" t="s">
        <v>144</v>
      </c>
      <c r="G305" s="419">
        <v>2219.1000000000004</v>
      </c>
      <c r="H305" s="414">
        <v>500</v>
      </c>
      <c r="I305" s="230"/>
      <c r="J305" s="414">
        <v>2500</v>
      </c>
      <c r="K305" s="447">
        <v>1</v>
      </c>
      <c r="L305" s="524"/>
      <c r="M305" s="462">
        <f t="shared" si="13"/>
        <v>0</v>
      </c>
    </row>
    <row r="306" spans="1:13">
      <c r="A306" s="417" t="s">
        <v>169</v>
      </c>
      <c r="B306" s="417"/>
      <c r="C306" s="417"/>
      <c r="D306" s="417"/>
      <c r="E306" s="412" t="s">
        <v>170</v>
      </c>
      <c r="F306" s="413" t="s">
        <v>144</v>
      </c>
      <c r="G306" s="419">
        <v>2219.1000000000004</v>
      </c>
      <c r="H306" s="236" t="s">
        <v>149</v>
      </c>
      <c r="I306" s="365"/>
      <c r="J306" s="414">
        <v>8000</v>
      </c>
      <c r="K306" s="447" t="s">
        <v>28</v>
      </c>
      <c r="L306" s="408" t="s">
        <v>588</v>
      </c>
      <c r="M306" s="463" t="s">
        <v>589</v>
      </c>
    </row>
    <row r="307" spans="1:13">
      <c r="A307" s="417"/>
      <c r="B307" s="417"/>
      <c r="C307" s="417"/>
      <c r="D307" s="417"/>
      <c r="E307" s="44" t="s">
        <v>171</v>
      </c>
      <c r="F307" s="395"/>
      <c r="G307" s="420"/>
      <c r="H307" s="396"/>
      <c r="I307" s="321"/>
      <c r="J307" s="396"/>
      <c r="K307" s="325"/>
      <c r="L307" s="139"/>
      <c r="M307" s="138"/>
    </row>
    <row r="308" spans="1:13">
      <c r="A308" s="417"/>
      <c r="B308" s="417"/>
      <c r="C308" s="417"/>
      <c r="D308" s="417"/>
      <c r="E308" s="410"/>
      <c r="F308" s="395"/>
      <c r="G308" s="420"/>
      <c r="H308" s="396"/>
      <c r="I308" s="321"/>
      <c r="J308" s="396"/>
      <c r="K308" s="325"/>
      <c r="L308" s="139"/>
      <c r="M308" s="138"/>
    </row>
    <row r="309" spans="1:13">
      <c r="A309" s="409" t="s">
        <v>807</v>
      </c>
      <c r="B309" s="417"/>
      <c r="C309" s="417"/>
      <c r="D309" s="417"/>
      <c r="E309" s="410"/>
      <c r="F309" s="411"/>
      <c r="G309" s="420"/>
      <c r="H309" s="396"/>
      <c r="I309" s="249"/>
      <c r="J309" s="396"/>
      <c r="K309" s="325"/>
      <c r="L309" s="139"/>
      <c r="M309" s="138"/>
    </row>
    <row r="310" spans="1:13">
      <c r="A310" s="417" t="s">
        <v>172</v>
      </c>
      <c r="B310" s="417"/>
      <c r="C310" s="417"/>
      <c r="D310" s="417"/>
      <c r="E310" s="410"/>
      <c r="F310" s="411"/>
      <c r="G310" s="420"/>
      <c r="H310" s="396"/>
      <c r="I310" s="249"/>
      <c r="J310" s="396"/>
      <c r="K310" s="325"/>
      <c r="L310" s="139"/>
      <c r="M310" s="138"/>
    </row>
    <row r="311" spans="1:13">
      <c r="A311" s="417" t="s">
        <v>173</v>
      </c>
      <c r="B311" s="417"/>
      <c r="C311" s="417"/>
      <c r="D311" s="417"/>
      <c r="E311" s="412" t="s">
        <v>166</v>
      </c>
      <c r="F311" s="413" t="s">
        <v>144</v>
      </c>
      <c r="G311" s="419">
        <v>2219.1000000000004</v>
      </c>
      <c r="H311" s="414">
        <v>500</v>
      </c>
      <c r="I311" s="230"/>
      <c r="J311" s="414">
        <v>2500</v>
      </c>
      <c r="K311" s="324">
        <v>4</v>
      </c>
      <c r="L311" s="524"/>
      <c r="M311" s="462">
        <f t="shared" ref="M311:M315" si="14">ROUND(K311*L311,2)</f>
        <v>0</v>
      </c>
    </row>
    <row r="312" spans="1:13">
      <c r="A312" s="417" t="s">
        <v>174</v>
      </c>
      <c r="B312" s="417"/>
      <c r="C312" s="417"/>
      <c r="D312" s="417"/>
      <c r="E312" s="412" t="s">
        <v>168</v>
      </c>
      <c r="F312" s="413" t="s">
        <v>144</v>
      </c>
      <c r="G312" s="419">
        <v>2219.1000000000004</v>
      </c>
      <c r="H312" s="414">
        <v>500</v>
      </c>
      <c r="I312" s="230"/>
      <c r="J312" s="414">
        <v>2500</v>
      </c>
      <c r="K312" s="324">
        <v>4</v>
      </c>
      <c r="L312" s="524"/>
      <c r="M312" s="462">
        <f t="shared" si="14"/>
        <v>0</v>
      </c>
    </row>
    <row r="313" spans="1:13">
      <c r="A313" s="417" t="s">
        <v>175</v>
      </c>
      <c r="B313" s="417"/>
      <c r="C313" s="417"/>
      <c r="D313" s="417"/>
      <c r="E313" s="412" t="s">
        <v>176</v>
      </c>
      <c r="F313" s="413" t="s">
        <v>144</v>
      </c>
      <c r="G313" s="419">
        <v>2219.1000000000004</v>
      </c>
      <c r="H313" s="414">
        <v>500</v>
      </c>
      <c r="I313" s="230"/>
      <c r="J313" s="414">
        <v>2500</v>
      </c>
      <c r="K313" s="324">
        <v>4</v>
      </c>
      <c r="L313" s="524"/>
      <c r="M313" s="462">
        <f t="shared" si="14"/>
        <v>0</v>
      </c>
    </row>
    <row r="314" spans="1:13">
      <c r="A314" s="417" t="s">
        <v>177</v>
      </c>
      <c r="B314" s="417"/>
      <c r="C314" s="417"/>
      <c r="D314" s="417"/>
      <c r="E314" s="412" t="s">
        <v>178</v>
      </c>
      <c r="F314" s="413" t="s">
        <v>144</v>
      </c>
      <c r="G314" s="419">
        <v>2219.1000000000004</v>
      </c>
      <c r="H314" s="414">
        <v>500</v>
      </c>
      <c r="I314" s="230"/>
      <c r="J314" s="414">
        <v>2500</v>
      </c>
      <c r="K314" s="324">
        <v>4</v>
      </c>
      <c r="L314" s="524"/>
      <c r="M314" s="462">
        <f t="shared" si="14"/>
        <v>0</v>
      </c>
    </row>
    <row r="315" spans="1:13">
      <c r="A315" s="417" t="s">
        <v>218</v>
      </c>
      <c r="B315" s="417"/>
      <c r="C315" s="417"/>
      <c r="D315" s="417"/>
      <c r="E315" s="412" t="s">
        <v>219</v>
      </c>
      <c r="F315" s="413" t="s">
        <v>144</v>
      </c>
      <c r="G315" s="419">
        <v>2219.1000000000004</v>
      </c>
      <c r="H315" s="414">
        <v>1000</v>
      </c>
      <c r="I315" s="230"/>
      <c r="J315" s="414">
        <v>2500</v>
      </c>
      <c r="K315" s="447">
        <v>2</v>
      </c>
      <c r="L315" s="524"/>
      <c r="M315" s="462">
        <f t="shared" si="14"/>
        <v>0</v>
      </c>
    </row>
    <row r="316" spans="1:13">
      <c r="A316" s="417" t="s">
        <v>179</v>
      </c>
      <c r="B316" s="417"/>
      <c r="C316" s="417"/>
      <c r="D316" s="417"/>
      <c r="E316" s="412" t="s">
        <v>180</v>
      </c>
      <c r="F316" s="413" t="s">
        <v>144</v>
      </c>
      <c r="G316" s="419">
        <v>2219.1000000000004</v>
      </c>
      <c r="H316" s="236" t="s">
        <v>149</v>
      </c>
      <c r="I316" s="365"/>
      <c r="J316" s="414">
        <v>8000</v>
      </c>
      <c r="K316" s="447" t="s">
        <v>28</v>
      </c>
      <c r="L316" s="408" t="s">
        <v>588</v>
      </c>
      <c r="M316" s="463" t="s">
        <v>589</v>
      </c>
    </row>
    <row r="317" spans="1:13">
      <c r="A317" s="417" t="s">
        <v>181</v>
      </c>
      <c r="B317" s="417"/>
      <c r="C317" s="417"/>
      <c r="D317" s="417"/>
      <c r="E317" s="410"/>
      <c r="F317" s="417"/>
      <c r="G317" s="424"/>
      <c r="H317" s="417"/>
      <c r="I317" s="333"/>
      <c r="J317" s="417"/>
      <c r="K317" s="321"/>
      <c r="L317" s="131"/>
      <c r="M317" s="405"/>
    </row>
    <row r="318" spans="1:13">
      <c r="A318" s="417" t="s">
        <v>182</v>
      </c>
      <c r="B318" s="417"/>
      <c r="C318" s="417"/>
      <c r="D318" s="417"/>
      <c r="E318" s="412" t="s">
        <v>183</v>
      </c>
      <c r="F318" s="413" t="s">
        <v>116</v>
      </c>
      <c r="G318" s="419">
        <v>14794</v>
      </c>
      <c r="H318" s="414">
        <v>100</v>
      </c>
      <c r="I318" s="230"/>
      <c r="J318" s="414">
        <v>200</v>
      </c>
      <c r="K318" s="324">
        <v>72</v>
      </c>
      <c r="L318" s="524"/>
      <c r="M318" s="462">
        <f t="shared" ref="M318" si="15">ROUND(K318*L318,2)</f>
        <v>0</v>
      </c>
    </row>
    <row r="319" spans="1:13">
      <c r="A319" s="417" t="s">
        <v>184</v>
      </c>
      <c r="B319" s="417"/>
      <c r="C319" s="417"/>
      <c r="D319" s="417"/>
      <c r="E319" s="44" t="s">
        <v>171</v>
      </c>
      <c r="F319" s="411"/>
      <c r="G319" s="420"/>
      <c r="H319" s="396"/>
      <c r="I319" s="249"/>
      <c r="J319" s="396"/>
      <c r="K319" s="325"/>
      <c r="L319" s="139"/>
      <c r="M319" s="138"/>
    </row>
    <row r="320" spans="1:13">
      <c r="A320" s="417"/>
      <c r="B320" s="417"/>
      <c r="C320" s="417"/>
      <c r="D320" s="417"/>
      <c r="E320" s="44" t="s">
        <v>779</v>
      </c>
      <c r="F320" s="411"/>
      <c r="G320" s="420"/>
      <c r="H320" s="396"/>
      <c r="I320" s="249"/>
      <c r="J320" s="396"/>
      <c r="K320" s="325"/>
      <c r="L320" s="139"/>
      <c r="M320" s="138"/>
    </row>
    <row r="321" spans="1:13">
      <c r="A321" s="409"/>
      <c r="B321" s="417"/>
      <c r="C321" s="417"/>
      <c r="D321" s="417"/>
      <c r="E321" s="44"/>
      <c r="F321" s="411"/>
      <c r="G321" s="420"/>
      <c r="H321" s="396"/>
      <c r="I321" s="249"/>
      <c r="J321" s="396"/>
      <c r="K321" s="325"/>
      <c r="L321" s="139"/>
      <c r="M321" s="138"/>
    </row>
    <row r="322" spans="1:13">
      <c r="A322" s="409" t="s">
        <v>220</v>
      </c>
      <c r="B322" s="417"/>
      <c r="C322" s="417"/>
      <c r="D322" s="417"/>
      <c r="E322" s="410"/>
      <c r="F322" s="411"/>
      <c r="G322" s="420"/>
      <c r="H322" s="396"/>
      <c r="I322" s="249"/>
      <c r="J322" s="396"/>
      <c r="K322" s="457"/>
      <c r="L322" s="139"/>
      <c r="M322" s="138"/>
    </row>
    <row r="323" spans="1:13">
      <c r="A323" s="417" t="s">
        <v>142</v>
      </c>
      <c r="B323" s="417"/>
      <c r="C323" s="417"/>
      <c r="D323" s="417"/>
      <c r="E323" s="412" t="s">
        <v>143</v>
      </c>
      <c r="F323" s="413" t="s">
        <v>144</v>
      </c>
      <c r="G323" s="419">
        <v>2219.1000000000004</v>
      </c>
      <c r="H323" s="414">
        <v>2500</v>
      </c>
      <c r="I323" s="230"/>
      <c r="J323" s="414">
        <v>2500</v>
      </c>
      <c r="K323" s="324">
        <v>1</v>
      </c>
      <c r="L323" s="524"/>
      <c r="M323" s="462">
        <f t="shared" ref="M323:M324" si="16">ROUND(K323*L323,2)</f>
        <v>0</v>
      </c>
    </row>
    <row r="324" spans="1:13">
      <c r="A324" s="417" t="s">
        <v>145</v>
      </c>
      <c r="B324" s="417"/>
      <c r="C324" s="417"/>
      <c r="D324" s="417"/>
      <c r="E324" s="412" t="s">
        <v>146</v>
      </c>
      <c r="F324" s="413" t="s">
        <v>144</v>
      </c>
      <c r="G324" s="419">
        <v>2219.1000000000004</v>
      </c>
      <c r="H324" s="414">
        <v>2500</v>
      </c>
      <c r="I324" s="230"/>
      <c r="J324" s="414">
        <v>2500</v>
      </c>
      <c r="K324" s="324">
        <v>1</v>
      </c>
      <c r="L324" s="524"/>
      <c r="M324" s="462">
        <f t="shared" si="16"/>
        <v>0</v>
      </c>
    </row>
    <row r="325" spans="1:13">
      <c r="A325" s="417" t="s">
        <v>147</v>
      </c>
      <c r="B325" s="417"/>
      <c r="C325" s="417"/>
      <c r="D325" s="417"/>
      <c r="E325" s="412" t="s">
        <v>148</v>
      </c>
      <c r="F325" s="413" t="s">
        <v>144</v>
      </c>
      <c r="G325" s="419">
        <v>2219.1000000000004</v>
      </c>
      <c r="H325" s="415" t="s">
        <v>187</v>
      </c>
      <c r="I325" s="230"/>
      <c r="J325" s="414">
        <v>2500</v>
      </c>
      <c r="K325" s="447" t="s">
        <v>28</v>
      </c>
      <c r="L325" s="408" t="s">
        <v>588</v>
      </c>
      <c r="M325" s="463" t="s">
        <v>589</v>
      </c>
    </row>
    <row r="326" spans="1:13">
      <c r="A326" s="417" t="s">
        <v>150</v>
      </c>
      <c r="B326" s="417"/>
      <c r="C326" s="417"/>
      <c r="D326" s="417"/>
      <c r="E326" s="412" t="s">
        <v>151</v>
      </c>
      <c r="F326" s="413" t="s">
        <v>144</v>
      </c>
      <c r="G326" s="419">
        <v>2219.1000000000004</v>
      </c>
      <c r="H326" s="415" t="s">
        <v>187</v>
      </c>
      <c r="I326" s="230"/>
      <c r="J326" s="414">
        <v>2500</v>
      </c>
      <c r="K326" s="447" t="s">
        <v>28</v>
      </c>
      <c r="L326" s="408" t="s">
        <v>588</v>
      </c>
      <c r="M326" s="463" t="s">
        <v>589</v>
      </c>
    </row>
    <row r="327" spans="1:13">
      <c r="A327" s="410" t="s">
        <v>221</v>
      </c>
      <c r="B327" s="417"/>
      <c r="C327" s="417"/>
      <c r="D327" s="410"/>
      <c r="E327" s="44" t="s">
        <v>222</v>
      </c>
      <c r="F327" s="395"/>
      <c r="G327" s="420"/>
      <c r="H327" s="396"/>
      <c r="I327" s="321"/>
      <c r="J327" s="396"/>
      <c r="K327" s="325"/>
      <c r="L327" s="139"/>
      <c r="M327" s="138"/>
    </row>
    <row r="328" spans="1:13">
      <c r="A328" s="417" t="s">
        <v>223</v>
      </c>
      <c r="B328" s="417"/>
      <c r="C328" s="417"/>
      <c r="D328" s="417"/>
      <c r="E328" s="56" t="s">
        <v>224</v>
      </c>
      <c r="F328" s="154" t="s">
        <v>125</v>
      </c>
      <c r="G328" s="419"/>
      <c r="H328" s="415" t="s">
        <v>187</v>
      </c>
      <c r="I328" s="230"/>
      <c r="J328" s="414">
        <v>2500</v>
      </c>
      <c r="K328" s="447" t="s">
        <v>28</v>
      </c>
      <c r="L328" s="408" t="s">
        <v>588</v>
      </c>
      <c r="M328" s="463" t="s">
        <v>589</v>
      </c>
    </row>
    <row r="329" spans="1:13">
      <c r="A329" s="417" t="s">
        <v>225</v>
      </c>
      <c r="B329" s="417"/>
      <c r="C329" s="417"/>
      <c r="D329" s="417"/>
      <c r="E329" s="56" t="s">
        <v>226</v>
      </c>
      <c r="F329" s="154" t="s">
        <v>125</v>
      </c>
      <c r="G329" s="419"/>
      <c r="H329" s="415" t="s">
        <v>187</v>
      </c>
      <c r="I329" s="230"/>
      <c r="J329" s="414">
        <v>2500</v>
      </c>
      <c r="K329" s="447" t="s">
        <v>28</v>
      </c>
      <c r="L329" s="408" t="s">
        <v>588</v>
      </c>
      <c r="M329" s="463" t="s">
        <v>589</v>
      </c>
    </row>
    <row r="330" spans="1:13">
      <c r="A330" s="417" t="s">
        <v>227</v>
      </c>
      <c r="B330" s="417"/>
      <c r="C330" s="417"/>
      <c r="D330" s="417"/>
      <c r="E330" s="56" t="s">
        <v>228</v>
      </c>
      <c r="F330" s="154" t="s">
        <v>125</v>
      </c>
      <c r="G330" s="419"/>
      <c r="H330" s="415" t="s">
        <v>187</v>
      </c>
      <c r="I330" s="230"/>
      <c r="J330" s="414" t="s">
        <v>229</v>
      </c>
      <c r="K330" s="447" t="s">
        <v>28</v>
      </c>
      <c r="L330" s="408" t="s">
        <v>588</v>
      </c>
      <c r="M330" s="463" t="s">
        <v>589</v>
      </c>
    </row>
    <row r="331" spans="1:13">
      <c r="A331" s="417"/>
      <c r="B331" s="417"/>
      <c r="C331" s="417"/>
      <c r="D331" s="417"/>
      <c r="E331" s="11"/>
      <c r="F331" s="11"/>
      <c r="G331" s="420"/>
      <c r="H331" s="135"/>
      <c r="I331" s="249"/>
      <c r="J331" s="396"/>
      <c r="K331" s="325"/>
      <c r="L331" s="139"/>
      <c r="M331" s="138"/>
    </row>
    <row r="332" spans="1:13" s="422" customFormat="1" ht="13.35" customHeight="1">
      <c r="A332" s="128"/>
      <c r="B332" s="406"/>
      <c r="C332" s="406"/>
      <c r="D332" s="406"/>
      <c r="E332" s="403"/>
      <c r="F332" s="401"/>
      <c r="G332" s="425"/>
      <c r="H332" s="402"/>
      <c r="I332" s="328"/>
      <c r="J332" s="402"/>
      <c r="K332" s="328"/>
      <c r="L332" s="128"/>
      <c r="M332" s="219"/>
    </row>
    <row r="333" spans="1:13">
      <c r="A333" s="409" t="s">
        <v>230</v>
      </c>
      <c r="B333" s="417"/>
      <c r="C333" s="417"/>
      <c r="D333" s="417"/>
      <c r="E333" s="410"/>
      <c r="F333" s="395"/>
      <c r="G333" s="424"/>
      <c r="H333" s="397"/>
      <c r="I333" s="333"/>
      <c r="J333" s="397"/>
      <c r="K333" s="321"/>
      <c r="L333" s="404"/>
      <c r="M333" s="405"/>
    </row>
    <row r="334" spans="1:13">
      <c r="A334" s="417" t="s">
        <v>117</v>
      </c>
      <c r="B334" s="417"/>
      <c r="C334" s="417"/>
      <c r="D334" s="417"/>
      <c r="E334" s="412"/>
      <c r="F334" s="413" t="s">
        <v>118</v>
      </c>
      <c r="G334" s="419"/>
      <c r="H334" s="414"/>
      <c r="I334" s="230" t="s">
        <v>28</v>
      </c>
      <c r="J334" s="38" t="s">
        <v>119</v>
      </c>
      <c r="K334" s="447" t="s">
        <v>28</v>
      </c>
      <c r="L334" s="408" t="s">
        <v>588</v>
      </c>
      <c r="M334" s="463" t="s">
        <v>589</v>
      </c>
    </row>
    <row r="335" spans="1:13">
      <c r="A335" s="417" t="s">
        <v>120</v>
      </c>
      <c r="B335" s="417"/>
      <c r="C335" s="417"/>
      <c r="D335" s="417"/>
      <c r="E335" s="412"/>
      <c r="F335" s="413" t="s">
        <v>121</v>
      </c>
      <c r="G335" s="419"/>
      <c r="H335" s="414">
        <v>1</v>
      </c>
      <c r="I335" s="230"/>
      <c r="J335" s="414" t="s">
        <v>122</v>
      </c>
      <c r="K335" s="447" t="s">
        <v>28</v>
      </c>
      <c r="L335" s="408" t="s">
        <v>588</v>
      </c>
      <c r="M335" s="463" t="s">
        <v>589</v>
      </c>
    </row>
    <row r="336" spans="1:13">
      <c r="A336" s="417"/>
      <c r="B336" s="417"/>
      <c r="C336" s="417"/>
      <c r="D336" s="417"/>
      <c r="E336" s="133"/>
      <c r="F336" s="133"/>
      <c r="G336" s="247"/>
      <c r="H336" s="133"/>
      <c r="I336" s="321"/>
      <c r="J336" s="133"/>
      <c r="K336" s="321"/>
      <c r="L336" s="140"/>
      <c r="M336" s="140"/>
    </row>
    <row r="337" spans="1:13" ht="15.75" thickBot="1">
      <c r="A337" s="409"/>
      <c r="B337" s="417"/>
      <c r="C337" s="417"/>
      <c r="D337" s="417"/>
      <c r="E337" s="57"/>
      <c r="F337" s="58"/>
      <c r="G337" s="243"/>
      <c r="H337" s="42"/>
      <c r="I337" s="361"/>
      <c r="J337" s="42"/>
      <c r="K337" s="330" t="s">
        <v>123</v>
      </c>
      <c r="L337" s="599">
        <f>SUM(M174:M335)</f>
        <v>0</v>
      </c>
      <c r="M337" s="599"/>
    </row>
    <row r="338" spans="1:13">
      <c r="A338" s="409" t="s">
        <v>231</v>
      </c>
      <c r="B338" s="417"/>
      <c r="C338" s="417"/>
      <c r="D338" s="417"/>
      <c r="E338" s="410"/>
      <c r="F338" s="395"/>
      <c r="G338" s="424"/>
      <c r="H338" s="397"/>
      <c r="I338" s="333"/>
      <c r="J338" s="397"/>
      <c r="K338" s="321"/>
      <c r="L338" s="404"/>
      <c r="M338" s="405"/>
    </row>
    <row r="339" spans="1:13">
      <c r="A339" s="409" t="s">
        <v>232</v>
      </c>
      <c r="B339" s="417"/>
      <c r="C339" s="417"/>
      <c r="D339" s="417"/>
      <c r="E339" s="410"/>
      <c r="F339" s="395"/>
      <c r="G339" s="424"/>
      <c r="H339" s="397"/>
      <c r="I339" s="333"/>
      <c r="J339" s="397"/>
      <c r="K339" s="321"/>
      <c r="L339" s="404"/>
      <c r="M339" s="405"/>
    </row>
    <row r="340" spans="1:13">
      <c r="A340" s="409" t="s">
        <v>233</v>
      </c>
      <c r="B340" s="417"/>
      <c r="C340" s="417"/>
      <c r="D340" s="417"/>
      <c r="E340" s="410"/>
      <c r="F340" s="395"/>
      <c r="G340" s="424"/>
      <c r="H340" s="397"/>
      <c r="I340" s="333"/>
      <c r="J340" s="397"/>
      <c r="K340" s="321"/>
      <c r="L340" s="404"/>
      <c r="M340" s="405"/>
    </row>
    <row r="341" spans="1:13">
      <c r="A341" s="409" t="s">
        <v>234</v>
      </c>
      <c r="B341" s="417"/>
      <c r="C341" s="417"/>
      <c r="D341" s="417"/>
      <c r="E341" s="410"/>
      <c r="F341" s="395"/>
      <c r="G341" s="393"/>
      <c r="H341" s="397"/>
      <c r="I341" s="333"/>
      <c r="J341" s="397"/>
      <c r="K341" s="321"/>
      <c r="L341" s="404"/>
      <c r="M341" s="405"/>
    </row>
    <row r="342" spans="1:13">
      <c r="A342" s="417" t="s">
        <v>235</v>
      </c>
      <c r="B342" s="417"/>
      <c r="C342" s="417"/>
      <c r="D342" s="417"/>
      <c r="E342" s="412" t="s">
        <v>236</v>
      </c>
      <c r="F342" s="413" t="s">
        <v>237</v>
      </c>
      <c r="G342" s="419">
        <v>1</v>
      </c>
      <c r="H342" s="583" t="s">
        <v>238</v>
      </c>
      <c r="I342" s="602"/>
      <c r="J342" s="414" t="s">
        <v>239</v>
      </c>
      <c r="K342" s="447" t="s">
        <v>28</v>
      </c>
      <c r="L342" s="408" t="s">
        <v>588</v>
      </c>
      <c r="M342" s="463" t="s">
        <v>589</v>
      </c>
    </row>
    <row r="343" spans="1:13">
      <c r="A343" s="417" t="s">
        <v>240</v>
      </c>
      <c r="B343" s="417"/>
      <c r="C343" s="417"/>
      <c r="D343" s="417"/>
      <c r="E343" s="410"/>
      <c r="F343" s="169"/>
      <c r="G343" s="242"/>
      <c r="H343" s="29"/>
      <c r="I343" s="335"/>
      <c r="J343" s="29"/>
      <c r="K343" s="329"/>
      <c r="L343" s="129"/>
      <c r="M343" s="124"/>
    </row>
    <row r="344" spans="1:13">
      <c r="A344" s="417"/>
      <c r="B344" s="417"/>
      <c r="C344" s="417"/>
      <c r="D344" s="417"/>
      <c r="E344" s="410"/>
      <c r="F344" s="411"/>
      <c r="G344" s="420"/>
      <c r="H344" s="396"/>
      <c r="I344" s="249"/>
      <c r="J344" s="396"/>
      <c r="K344" s="325"/>
      <c r="L344" s="139"/>
      <c r="M344" s="138"/>
    </row>
    <row r="345" spans="1:13">
      <c r="A345" s="409" t="s">
        <v>241</v>
      </c>
      <c r="B345" s="417"/>
      <c r="C345" s="417"/>
      <c r="D345" s="417"/>
      <c r="E345" s="410"/>
      <c r="F345" s="395"/>
      <c r="G345" s="393"/>
      <c r="H345" s="397"/>
      <c r="I345" s="333"/>
      <c r="J345" s="397"/>
      <c r="K345" s="321"/>
      <c r="L345" s="404"/>
      <c r="M345" s="405"/>
    </row>
    <row r="346" spans="1:13">
      <c r="A346" s="417" t="s">
        <v>242</v>
      </c>
      <c r="B346" s="133"/>
      <c r="C346" s="133"/>
      <c r="D346" s="133"/>
      <c r="E346" s="59" t="s">
        <v>243</v>
      </c>
      <c r="F346" s="413" t="s">
        <v>116</v>
      </c>
      <c r="G346" s="419">
        <v>736</v>
      </c>
      <c r="H346" s="583" t="s">
        <v>238</v>
      </c>
      <c r="I346" s="602"/>
      <c r="J346" s="38">
        <v>5000</v>
      </c>
      <c r="K346" s="447" t="s">
        <v>28</v>
      </c>
      <c r="L346" s="408" t="s">
        <v>588</v>
      </c>
      <c r="M346" s="463" t="s">
        <v>589</v>
      </c>
    </row>
    <row r="347" spans="1:13">
      <c r="A347" s="417" t="s">
        <v>244</v>
      </c>
      <c r="B347" s="133"/>
      <c r="C347" s="133"/>
      <c r="D347" s="133"/>
      <c r="E347" s="59" t="s">
        <v>243</v>
      </c>
      <c r="F347" s="413" t="s">
        <v>116</v>
      </c>
      <c r="G347" s="419">
        <v>4783</v>
      </c>
      <c r="H347" s="583" t="s">
        <v>238</v>
      </c>
      <c r="I347" s="602"/>
      <c r="J347" s="38">
        <v>5000</v>
      </c>
      <c r="K347" s="447">
        <v>2</v>
      </c>
      <c r="L347" s="524"/>
      <c r="M347" s="462">
        <f t="shared" ref="M347:M349" si="17">ROUND(K347*L347,2)</f>
        <v>0</v>
      </c>
    </row>
    <row r="348" spans="1:13">
      <c r="A348" s="417" t="s">
        <v>245</v>
      </c>
      <c r="B348" s="417"/>
      <c r="C348" s="417"/>
      <c r="D348" s="417"/>
      <c r="E348" s="412" t="s">
        <v>246</v>
      </c>
      <c r="F348" s="413" t="s">
        <v>43</v>
      </c>
      <c r="G348" s="419">
        <v>1460</v>
      </c>
      <c r="H348" s="583" t="s">
        <v>238</v>
      </c>
      <c r="I348" s="602"/>
      <c r="J348" s="38"/>
      <c r="K348" s="447" t="s">
        <v>28</v>
      </c>
      <c r="L348" s="408" t="s">
        <v>588</v>
      </c>
      <c r="M348" s="463" t="s">
        <v>589</v>
      </c>
    </row>
    <row r="349" spans="1:13">
      <c r="A349" s="417" t="s">
        <v>247</v>
      </c>
      <c r="B349" s="417"/>
      <c r="C349" s="417"/>
      <c r="D349" s="417"/>
      <c r="E349" s="412" t="s">
        <v>246</v>
      </c>
      <c r="F349" s="413" t="s">
        <v>43</v>
      </c>
      <c r="G349" s="419">
        <v>6468</v>
      </c>
      <c r="H349" s="583" t="s">
        <v>238</v>
      </c>
      <c r="I349" s="602"/>
      <c r="J349" s="38">
        <v>4000</v>
      </c>
      <c r="K349" s="447">
        <v>2</v>
      </c>
      <c r="L349" s="524"/>
      <c r="M349" s="462">
        <f t="shared" si="17"/>
        <v>0</v>
      </c>
    </row>
    <row r="350" spans="1:13">
      <c r="A350" s="417" t="s">
        <v>248</v>
      </c>
      <c r="B350" s="417"/>
      <c r="C350" s="417"/>
      <c r="D350" s="417"/>
      <c r="E350" s="412"/>
      <c r="F350" s="413" t="s">
        <v>144</v>
      </c>
      <c r="G350" s="419"/>
      <c r="H350" s="583" t="s">
        <v>238</v>
      </c>
      <c r="I350" s="602"/>
      <c r="J350" s="414"/>
      <c r="K350" s="447" t="s">
        <v>28</v>
      </c>
      <c r="L350" s="408" t="s">
        <v>588</v>
      </c>
      <c r="M350" s="463" t="s">
        <v>589</v>
      </c>
    </row>
    <row r="351" spans="1:13">
      <c r="A351" s="417" t="s">
        <v>249</v>
      </c>
      <c r="B351" s="417"/>
      <c r="C351" s="417"/>
      <c r="D351" s="417"/>
      <c r="E351" s="412" t="s">
        <v>250</v>
      </c>
      <c r="F351" s="413" t="s">
        <v>251</v>
      </c>
      <c r="G351" s="419"/>
      <c r="H351" s="583" t="s">
        <v>238</v>
      </c>
      <c r="I351" s="602"/>
      <c r="J351" s="414"/>
      <c r="K351" s="447" t="s">
        <v>28</v>
      </c>
      <c r="L351" s="408" t="s">
        <v>588</v>
      </c>
      <c r="M351" s="463" t="s">
        <v>589</v>
      </c>
    </row>
    <row r="352" spans="1:13">
      <c r="A352" s="417" t="s">
        <v>780</v>
      </c>
      <c r="B352" s="417"/>
      <c r="C352" s="417"/>
      <c r="D352" s="417"/>
      <c r="E352" s="412"/>
      <c r="F352" s="413" t="s">
        <v>121</v>
      </c>
      <c r="G352" s="419"/>
      <c r="H352" s="415"/>
      <c r="I352" s="230"/>
      <c r="J352" s="414">
        <v>1</v>
      </c>
      <c r="K352" s="447" t="s">
        <v>28</v>
      </c>
      <c r="L352" s="408" t="s">
        <v>588</v>
      </c>
      <c r="M352" s="463" t="s">
        <v>589</v>
      </c>
    </row>
    <row r="353" spans="1:13">
      <c r="A353" s="417" t="s">
        <v>781</v>
      </c>
      <c r="B353" s="417"/>
      <c r="C353" s="417"/>
      <c r="D353" s="417"/>
      <c r="E353" s="410"/>
      <c r="F353" s="395"/>
      <c r="G353" s="424"/>
      <c r="H353" s="397"/>
      <c r="I353" s="333"/>
      <c r="J353" s="397"/>
      <c r="K353" s="321"/>
      <c r="L353" s="404"/>
      <c r="M353" s="405"/>
    </row>
    <row r="354" spans="1:13">
      <c r="A354" s="409" t="s">
        <v>252</v>
      </c>
      <c r="B354" s="417"/>
      <c r="C354" s="417"/>
      <c r="D354" s="417"/>
      <c r="E354" s="410"/>
      <c r="F354" s="395"/>
      <c r="G354" s="424"/>
      <c r="H354" s="397"/>
      <c r="I354" s="333"/>
      <c r="J354" s="397"/>
      <c r="K354" s="321"/>
      <c r="L354" s="404"/>
      <c r="M354" s="405"/>
    </row>
    <row r="355" spans="1:13">
      <c r="A355" s="417" t="s">
        <v>253</v>
      </c>
      <c r="B355" s="133"/>
      <c r="C355" s="133"/>
      <c r="D355" s="133"/>
      <c r="E355" s="59"/>
      <c r="F355" s="413" t="s">
        <v>43</v>
      </c>
      <c r="G355" s="419">
        <v>4783</v>
      </c>
      <c r="H355" s="415" t="s">
        <v>765</v>
      </c>
      <c r="I355" s="448"/>
      <c r="J355" s="415" t="s">
        <v>765</v>
      </c>
      <c r="K355" s="447" t="s">
        <v>28</v>
      </c>
      <c r="L355" s="408" t="s">
        <v>588</v>
      </c>
      <c r="M355" s="463" t="s">
        <v>589</v>
      </c>
    </row>
    <row r="356" spans="1:13">
      <c r="A356" s="417" t="s">
        <v>254</v>
      </c>
      <c r="B356" s="133"/>
      <c r="C356" s="133"/>
      <c r="D356" s="133"/>
      <c r="E356" s="59"/>
      <c r="F356" s="413" t="s">
        <v>43</v>
      </c>
      <c r="G356" s="419">
        <v>4783</v>
      </c>
      <c r="H356" s="415" t="s">
        <v>765</v>
      </c>
      <c r="I356" s="448"/>
      <c r="J356" s="415" t="s">
        <v>765</v>
      </c>
      <c r="K356" s="447" t="s">
        <v>28</v>
      </c>
      <c r="L356" s="408" t="s">
        <v>588</v>
      </c>
      <c r="M356" s="463" t="s">
        <v>589</v>
      </c>
    </row>
    <row r="357" spans="1:13">
      <c r="A357" s="417" t="s">
        <v>255</v>
      </c>
      <c r="B357" s="133"/>
      <c r="C357" s="133"/>
      <c r="D357" s="133"/>
      <c r="E357" s="60" t="s">
        <v>256</v>
      </c>
      <c r="F357" s="413" t="s">
        <v>43</v>
      </c>
      <c r="G357" s="419">
        <v>4783</v>
      </c>
      <c r="H357" s="415" t="s">
        <v>765</v>
      </c>
      <c r="I357" s="448"/>
      <c r="J357" s="38">
        <v>500</v>
      </c>
      <c r="K357" s="324">
        <v>4</v>
      </c>
      <c r="L357" s="526"/>
      <c r="M357" s="462">
        <f t="shared" ref="M357" si="18">ROUND(K357*L357,2)</f>
        <v>0</v>
      </c>
    </row>
    <row r="358" spans="1:13">
      <c r="A358" s="417" t="s">
        <v>257</v>
      </c>
      <c r="B358" s="133"/>
      <c r="C358" s="133"/>
      <c r="D358" s="133"/>
      <c r="E358" s="59"/>
      <c r="F358" s="413" t="s">
        <v>144</v>
      </c>
      <c r="G358" s="419"/>
      <c r="H358" s="415" t="s">
        <v>765</v>
      </c>
      <c r="I358" s="230"/>
      <c r="J358" s="414" t="s">
        <v>122</v>
      </c>
      <c r="K358" s="447" t="s">
        <v>28</v>
      </c>
      <c r="L358" s="408" t="s">
        <v>588</v>
      </c>
      <c r="M358" s="463" t="s">
        <v>589</v>
      </c>
    </row>
    <row r="359" spans="1:13">
      <c r="A359" s="417" t="s">
        <v>259</v>
      </c>
      <c r="B359" s="133"/>
      <c r="C359" s="133"/>
      <c r="D359" s="133"/>
      <c r="E359" s="17"/>
      <c r="F359" s="411"/>
      <c r="G359" s="420"/>
      <c r="H359" s="396"/>
      <c r="I359" s="249"/>
      <c r="J359" s="33"/>
      <c r="K359" s="325"/>
      <c r="L359" s="142"/>
      <c r="M359" s="138"/>
    </row>
    <row r="360" spans="1:13">
      <c r="A360" s="417" t="s">
        <v>260</v>
      </c>
      <c r="B360" s="133"/>
      <c r="C360" s="133"/>
      <c r="D360" s="133"/>
      <c r="E360" s="17"/>
      <c r="F360" s="411"/>
      <c r="G360" s="420"/>
      <c r="H360" s="396"/>
      <c r="I360" s="249"/>
      <c r="J360" s="33"/>
      <c r="K360" s="325"/>
      <c r="L360" s="142"/>
      <c r="M360" s="138"/>
    </row>
    <row r="361" spans="1:13">
      <c r="A361" s="417" t="s">
        <v>566</v>
      </c>
      <c r="B361" s="133"/>
      <c r="C361" s="133"/>
      <c r="D361" s="133"/>
      <c r="E361" s="196"/>
      <c r="F361" s="104"/>
      <c r="G361" s="247"/>
      <c r="H361" s="133"/>
      <c r="I361" s="321"/>
      <c r="J361" s="133"/>
      <c r="K361" s="321"/>
      <c r="L361" s="140"/>
      <c r="M361" s="84"/>
    </row>
    <row r="362" spans="1:13">
      <c r="A362" s="417" t="s">
        <v>261</v>
      </c>
      <c r="B362" s="133"/>
      <c r="C362" s="133"/>
      <c r="D362" s="133"/>
      <c r="E362" s="59"/>
      <c r="F362" s="413" t="s">
        <v>262</v>
      </c>
      <c r="G362" s="419"/>
      <c r="H362" s="414" t="s">
        <v>263</v>
      </c>
      <c r="I362" s="230"/>
      <c r="J362" s="414" t="s">
        <v>263</v>
      </c>
      <c r="K362" s="447" t="s">
        <v>28</v>
      </c>
      <c r="L362" s="408" t="s">
        <v>588</v>
      </c>
      <c r="M362" s="463" t="s">
        <v>589</v>
      </c>
    </row>
    <row r="363" spans="1:13">
      <c r="A363" s="417" t="s">
        <v>264</v>
      </c>
      <c r="B363" s="133"/>
      <c r="C363" s="133"/>
      <c r="D363" s="133"/>
      <c r="E363" s="59"/>
      <c r="F363" s="413" t="s">
        <v>144</v>
      </c>
      <c r="G363" s="419"/>
      <c r="H363" s="414" t="s">
        <v>258</v>
      </c>
      <c r="I363" s="230"/>
      <c r="J363" s="414"/>
      <c r="K363" s="447" t="s">
        <v>28</v>
      </c>
      <c r="L363" s="408" t="s">
        <v>588</v>
      </c>
      <c r="M363" s="463" t="s">
        <v>589</v>
      </c>
    </row>
    <row r="364" spans="1:13">
      <c r="A364" s="417" t="s">
        <v>265</v>
      </c>
      <c r="B364" s="133"/>
      <c r="C364" s="133"/>
      <c r="D364" s="133"/>
      <c r="E364" s="16" t="s">
        <v>266</v>
      </c>
      <c r="F364" s="395"/>
      <c r="G364" s="424"/>
      <c r="H364" s="397"/>
      <c r="I364" s="333"/>
      <c r="J364" s="397"/>
      <c r="K364" s="321"/>
      <c r="L364" s="404"/>
      <c r="M364" s="405"/>
    </row>
    <row r="365" spans="1:13">
      <c r="A365" s="417" t="s">
        <v>267</v>
      </c>
      <c r="B365" s="133"/>
      <c r="C365" s="133"/>
      <c r="D365" s="133"/>
      <c r="E365" s="17"/>
      <c r="F365" s="411"/>
      <c r="G365" s="420"/>
      <c r="H365" s="396"/>
      <c r="I365" s="249"/>
      <c r="J365" s="396"/>
      <c r="K365" s="325"/>
      <c r="L365" s="139"/>
      <c r="M365" s="138"/>
    </row>
    <row r="366" spans="1:13">
      <c r="A366" s="417" t="s">
        <v>268</v>
      </c>
      <c r="B366" s="133"/>
      <c r="C366" s="133"/>
      <c r="D366" s="133"/>
      <c r="E366" s="196"/>
      <c r="F366" s="133"/>
      <c r="G366" s="247"/>
      <c r="H366" s="133"/>
      <c r="I366" s="321"/>
      <c r="J366" s="133"/>
      <c r="K366" s="321"/>
      <c r="L366" s="140"/>
      <c r="M366" s="84"/>
    </row>
    <row r="367" spans="1:13">
      <c r="A367" s="417" t="s">
        <v>567</v>
      </c>
      <c r="B367" s="133"/>
      <c r="C367" s="133"/>
      <c r="D367" s="133"/>
      <c r="E367" s="59"/>
      <c r="F367" s="413" t="s">
        <v>43</v>
      </c>
      <c r="G367" s="419"/>
      <c r="H367" s="414" t="s">
        <v>263</v>
      </c>
      <c r="I367" s="230"/>
      <c r="J367" s="414" t="s">
        <v>263</v>
      </c>
      <c r="K367" s="447" t="s">
        <v>28</v>
      </c>
      <c r="L367" s="408" t="s">
        <v>588</v>
      </c>
      <c r="M367" s="463" t="s">
        <v>589</v>
      </c>
    </row>
    <row r="368" spans="1:13">
      <c r="A368" s="417" t="s">
        <v>782</v>
      </c>
      <c r="B368" s="417"/>
      <c r="C368" s="417"/>
      <c r="D368" s="417"/>
      <c r="E368" s="59" t="s">
        <v>243</v>
      </c>
      <c r="F368" s="413" t="s">
        <v>43</v>
      </c>
      <c r="G368" s="419"/>
      <c r="H368" s="238" t="s">
        <v>28</v>
      </c>
      <c r="I368" s="549"/>
      <c r="J368" s="238" t="s">
        <v>269</v>
      </c>
      <c r="K368" s="447">
        <v>2</v>
      </c>
      <c r="L368" s="524"/>
      <c r="M368" s="462">
        <f t="shared" ref="M368:M369" si="19">ROUND(K368*L368,2)</f>
        <v>0</v>
      </c>
    </row>
    <row r="369" spans="1:13">
      <c r="A369" s="252" t="s">
        <v>783</v>
      </c>
      <c r="B369" s="417"/>
      <c r="C369" s="417"/>
      <c r="D369" s="417"/>
      <c r="E369" s="59"/>
      <c r="F369" s="413" t="s">
        <v>43</v>
      </c>
      <c r="G369" s="540"/>
      <c r="H369" s="238" t="s">
        <v>28</v>
      </c>
      <c r="I369" s="549"/>
      <c r="J369" s="414" t="s">
        <v>765</v>
      </c>
      <c r="K369" s="447">
        <v>11</v>
      </c>
      <c r="L369" s="532"/>
      <c r="M369" s="462">
        <f t="shared" si="19"/>
        <v>0</v>
      </c>
    </row>
    <row r="370" spans="1:13">
      <c r="A370" s="421"/>
      <c r="B370" s="417"/>
      <c r="C370" s="417"/>
      <c r="D370" s="417"/>
      <c r="E370" s="40" t="s">
        <v>270</v>
      </c>
      <c r="F370" s="411"/>
      <c r="G370" s="242"/>
      <c r="H370" s="237"/>
      <c r="I370" s="335"/>
      <c r="J370" s="237"/>
      <c r="K370" s="329"/>
      <c r="L370" s="521"/>
      <c r="M370" s="124"/>
    </row>
    <row r="371" spans="1:13" ht="15.75" thickBot="1">
      <c r="A371" s="417"/>
      <c r="B371" s="417"/>
      <c r="C371" s="417"/>
      <c r="D371" s="417"/>
      <c r="E371" s="410"/>
      <c r="F371" s="411"/>
      <c r="G371" s="420"/>
      <c r="H371" s="396"/>
      <c r="I371" s="249"/>
      <c r="J371" s="233"/>
      <c r="K371" s="331" t="s">
        <v>231</v>
      </c>
      <c r="L371" s="600">
        <f>SUM(M342:M370)</f>
        <v>0</v>
      </c>
      <c r="M371" s="600"/>
    </row>
    <row r="372" spans="1:13">
      <c r="A372" s="409" t="s">
        <v>271</v>
      </c>
      <c r="B372" s="417"/>
      <c r="C372" s="417"/>
      <c r="D372" s="417"/>
      <c r="E372" s="410"/>
      <c r="F372" s="395"/>
      <c r="G372" s="424"/>
      <c r="H372" s="397"/>
      <c r="I372" s="333"/>
      <c r="J372" s="397"/>
      <c r="K372" s="321"/>
      <c r="L372" s="404"/>
      <c r="M372" s="405"/>
    </row>
    <row r="373" spans="1:13">
      <c r="A373" s="409"/>
      <c r="B373" s="417"/>
      <c r="C373" s="417"/>
      <c r="D373" s="417"/>
      <c r="E373" s="410"/>
      <c r="F373" s="395"/>
      <c r="G373" s="424"/>
      <c r="H373" s="397"/>
      <c r="I373" s="333"/>
      <c r="J373" s="397"/>
      <c r="K373" s="321"/>
      <c r="L373" s="404"/>
      <c r="M373" s="405"/>
    </row>
    <row r="374" spans="1:13">
      <c r="A374" s="409" t="s">
        <v>272</v>
      </c>
      <c r="B374" s="417"/>
      <c r="C374" s="417"/>
      <c r="D374" s="417"/>
      <c r="E374" s="110"/>
      <c r="F374" s="395"/>
      <c r="G374" s="424"/>
      <c r="H374" s="397"/>
      <c r="I374" s="333"/>
      <c r="J374" s="397"/>
      <c r="K374" s="321"/>
      <c r="L374" s="404"/>
      <c r="M374" s="405"/>
    </row>
    <row r="375" spans="1:13">
      <c r="A375" s="417" t="s">
        <v>273</v>
      </c>
      <c r="B375" s="417"/>
      <c r="C375" s="417"/>
      <c r="D375" s="417"/>
      <c r="E375" s="410"/>
      <c r="F375" s="395"/>
      <c r="G375" s="424"/>
      <c r="H375" s="397"/>
      <c r="I375" s="333"/>
      <c r="J375" s="397"/>
      <c r="K375" s="321"/>
      <c r="L375" s="404"/>
      <c r="M375" s="405"/>
    </row>
    <row r="376" spans="1:13">
      <c r="A376" s="417" t="s">
        <v>274</v>
      </c>
      <c r="B376" s="417"/>
      <c r="C376" s="417"/>
      <c r="D376" s="417"/>
      <c r="E376" s="410"/>
      <c r="F376" s="395"/>
      <c r="G376" s="424"/>
      <c r="H376" s="397"/>
      <c r="I376" s="333"/>
      <c r="J376" s="397"/>
      <c r="K376" s="321"/>
      <c r="L376" s="404"/>
      <c r="M376" s="405"/>
    </row>
    <row r="377" spans="1:13">
      <c r="A377" s="170" t="s">
        <v>275</v>
      </c>
      <c r="B377" s="417"/>
      <c r="C377" s="417"/>
      <c r="D377" s="417"/>
      <c r="E377" s="410"/>
      <c r="F377" s="395"/>
      <c r="G377" s="424"/>
      <c r="H377" s="397"/>
      <c r="I377" s="333"/>
      <c r="J377" s="397"/>
      <c r="K377" s="321"/>
      <c r="L377" s="404"/>
      <c r="M377" s="405"/>
    </row>
    <row r="378" spans="1:13">
      <c r="A378" s="417"/>
      <c r="B378" s="417"/>
      <c r="C378" s="417"/>
      <c r="D378" s="417"/>
      <c r="E378" s="410"/>
      <c r="F378" s="395"/>
      <c r="G378" s="424"/>
      <c r="H378" s="397"/>
      <c r="I378" s="333"/>
      <c r="J378" s="397"/>
      <c r="K378" s="321"/>
      <c r="L378" s="404"/>
      <c r="M378" s="405"/>
    </row>
    <row r="379" spans="1:13">
      <c r="A379" s="409" t="s">
        <v>276</v>
      </c>
      <c r="B379" s="417"/>
      <c r="C379" s="417"/>
      <c r="D379" s="417"/>
      <c r="E379" s="410"/>
      <c r="F379" s="395"/>
      <c r="G379" s="424"/>
      <c r="H379" s="397"/>
      <c r="I379" s="333"/>
      <c r="J379" s="397"/>
      <c r="K379" s="321"/>
      <c r="L379" s="404"/>
      <c r="M379" s="405"/>
    </row>
    <row r="380" spans="1:13">
      <c r="A380" s="417" t="s">
        <v>277</v>
      </c>
      <c r="B380" s="417"/>
      <c r="C380" s="417"/>
      <c r="D380" s="417"/>
      <c r="E380" s="410"/>
      <c r="F380" s="395"/>
      <c r="G380" s="424"/>
      <c r="H380" s="397"/>
      <c r="I380" s="333"/>
      <c r="J380" s="397"/>
      <c r="K380" s="321"/>
      <c r="L380" s="404"/>
      <c r="M380" s="405"/>
    </row>
    <row r="381" spans="1:13">
      <c r="A381" s="417"/>
      <c r="B381" s="417"/>
      <c r="C381" s="417"/>
      <c r="D381" s="417"/>
      <c r="E381" s="410"/>
      <c r="F381" s="395"/>
      <c r="G381" s="424"/>
      <c r="H381" s="397"/>
      <c r="I381" s="333"/>
      <c r="J381" s="397"/>
      <c r="K381" s="321"/>
      <c r="L381" s="404"/>
      <c r="M381" s="405"/>
    </row>
    <row r="382" spans="1:13">
      <c r="A382" s="409" t="s">
        <v>278</v>
      </c>
      <c r="B382" s="417"/>
      <c r="C382" s="417"/>
      <c r="D382" s="417"/>
      <c r="E382" s="410"/>
      <c r="F382" s="395"/>
      <c r="G382" s="424"/>
      <c r="H382" s="397"/>
      <c r="I382" s="333"/>
      <c r="J382" s="397"/>
      <c r="K382" s="321"/>
      <c r="L382" s="404"/>
      <c r="M382" s="405"/>
    </row>
    <row r="383" spans="1:13">
      <c r="A383" s="417" t="s">
        <v>279</v>
      </c>
      <c r="B383" s="417"/>
      <c r="C383" s="417"/>
      <c r="D383" s="417"/>
      <c r="E383" s="410"/>
      <c r="F383" s="395"/>
      <c r="G383" s="424"/>
      <c r="H383" s="397"/>
      <c r="I383" s="333"/>
      <c r="J383" s="397"/>
      <c r="K383" s="447" t="s">
        <v>28</v>
      </c>
      <c r="L383" s="408" t="s">
        <v>588</v>
      </c>
      <c r="M383" s="463" t="s">
        <v>589</v>
      </c>
    </row>
    <row r="384" spans="1:13">
      <c r="A384" s="417"/>
      <c r="B384" s="417"/>
      <c r="C384" s="417"/>
      <c r="D384" s="417"/>
      <c r="E384" s="410"/>
      <c r="F384" s="395"/>
      <c r="G384" s="424"/>
      <c r="H384" s="397"/>
      <c r="I384" s="333"/>
      <c r="J384" s="397"/>
      <c r="K384" s="325"/>
      <c r="L384" s="404"/>
      <c r="M384" s="138"/>
    </row>
    <row r="385" spans="1:13">
      <c r="A385" s="409" t="s">
        <v>280</v>
      </c>
      <c r="B385" s="417"/>
      <c r="C385" s="417"/>
      <c r="D385" s="417"/>
      <c r="E385" s="410"/>
      <c r="F385" s="395"/>
      <c r="G385" s="424"/>
      <c r="H385" s="397"/>
      <c r="I385" s="333"/>
      <c r="J385" s="397"/>
      <c r="K385" s="321"/>
      <c r="L385" s="404"/>
      <c r="M385" s="405"/>
    </row>
    <row r="386" spans="1:13">
      <c r="A386" s="417" t="s">
        <v>281</v>
      </c>
      <c r="B386" s="417"/>
      <c r="C386" s="417"/>
      <c r="D386" s="417"/>
      <c r="E386" s="410"/>
      <c r="F386" s="395"/>
      <c r="G386" s="424"/>
      <c r="H386" s="397"/>
      <c r="I386" s="333"/>
      <c r="J386" s="397"/>
      <c r="K386" s="324">
        <v>5</v>
      </c>
      <c r="L386" s="524"/>
      <c r="M386" s="462">
        <f t="shared" ref="M386" si="20">ROUND(K386*L386,2)</f>
        <v>0</v>
      </c>
    </row>
    <row r="387" spans="1:13">
      <c r="A387" s="417"/>
      <c r="B387" s="417"/>
      <c r="C387" s="417"/>
      <c r="D387" s="417"/>
      <c r="E387" s="410"/>
      <c r="F387" s="395"/>
      <c r="G387" s="424"/>
      <c r="H387" s="397"/>
      <c r="I387" s="333"/>
      <c r="J387" s="397"/>
      <c r="K387" s="325"/>
      <c r="L387" s="404"/>
      <c r="M387" s="138"/>
    </row>
    <row r="388" spans="1:13">
      <c r="A388" s="409" t="s">
        <v>282</v>
      </c>
      <c r="B388" s="417"/>
      <c r="C388" s="417"/>
      <c r="D388" s="417"/>
      <c r="E388" s="410"/>
      <c r="F388" s="395"/>
      <c r="G388" s="424"/>
      <c r="H388" s="397"/>
      <c r="I388" s="333"/>
      <c r="J388" s="397"/>
      <c r="K388" s="321"/>
      <c r="L388" s="404"/>
      <c r="M388" s="405"/>
    </row>
    <row r="389" spans="1:13">
      <c r="A389" s="417" t="s">
        <v>283</v>
      </c>
      <c r="B389" s="417"/>
      <c r="C389" s="417"/>
      <c r="D389" s="417"/>
      <c r="E389" s="410"/>
      <c r="F389" s="395"/>
      <c r="G389" s="424"/>
      <c r="H389" s="397"/>
      <c r="I389" s="333"/>
      <c r="J389" s="414" t="s">
        <v>284</v>
      </c>
      <c r="K389" s="447">
        <v>8</v>
      </c>
      <c r="L389" s="524"/>
      <c r="M389" s="462">
        <f t="shared" ref="M389" si="21">ROUND(K389*L389,2)</f>
        <v>0</v>
      </c>
    </row>
    <row r="390" spans="1:13">
      <c r="A390" s="417"/>
      <c r="B390" s="417"/>
      <c r="C390" s="417"/>
      <c r="D390" s="417"/>
      <c r="E390" s="410"/>
      <c r="F390" s="395"/>
      <c r="G390" s="424"/>
      <c r="H390" s="397"/>
      <c r="I390" s="333"/>
      <c r="J390" s="396"/>
      <c r="K390" s="325"/>
      <c r="L390" s="139"/>
      <c r="M390" s="138"/>
    </row>
    <row r="391" spans="1:13">
      <c r="A391" s="409" t="s">
        <v>285</v>
      </c>
      <c r="B391" s="417"/>
      <c r="C391" s="417"/>
      <c r="D391" s="417"/>
      <c r="E391" s="412" t="s">
        <v>286</v>
      </c>
      <c r="F391" s="171" t="s">
        <v>70</v>
      </c>
      <c r="G391" s="419">
        <v>5900</v>
      </c>
      <c r="H391" s="414">
        <v>40</v>
      </c>
      <c r="I391" s="230">
        <f>+G391/H391</f>
        <v>147.5</v>
      </c>
      <c r="J391" s="414"/>
      <c r="K391" s="324">
        <v>40</v>
      </c>
      <c r="L391" s="524"/>
      <c r="M391" s="462">
        <f t="shared" ref="M391" si="22">ROUND(K391*L391,2)</f>
        <v>0</v>
      </c>
    </row>
    <row r="392" spans="1:13">
      <c r="A392" s="417" t="s">
        <v>287</v>
      </c>
      <c r="B392" s="417"/>
      <c r="C392" s="417"/>
      <c r="D392" s="397"/>
      <c r="E392" s="412" t="s">
        <v>288</v>
      </c>
      <c r="F392" s="171" t="s">
        <v>70</v>
      </c>
      <c r="G392" s="419">
        <v>5900</v>
      </c>
      <c r="H392" s="414">
        <v>40</v>
      </c>
      <c r="I392" s="230">
        <f>+G392/H392</f>
        <v>147.5</v>
      </c>
      <c r="J392" s="414"/>
      <c r="K392" s="324">
        <v>40</v>
      </c>
      <c r="L392" s="524"/>
      <c r="M392" s="462">
        <f t="shared" ref="M392:M394" si="23">ROUND(K392*L392,2)</f>
        <v>0</v>
      </c>
    </row>
    <row r="393" spans="1:13">
      <c r="A393" s="417" t="s">
        <v>290</v>
      </c>
      <c r="B393" s="417"/>
      <c r="C393" s="417"/>
      <c r="D393" s="417"/>
      <c r="E393" s="412" t="s">
        <v>291</v>
      </c>
      <c r="F393" s="171" t="s">
        <v>70</v>
      </c>
      <c r="G393" s="419">
        <v>2800</v>
      </c>
      <c r="H393" s="414">
        <v>40</v>
      </c>
      <c r="I393" s="230">
        <f>+G393/H393</f>
        <v>70</v>
      </c>
      <c r="J393" s="414" t="s">
        <v>289</v>
      </c>
      <c r="K393" s="324">
        <v>10</v>
      </c>
      <c r="L393" s="524"/>
      <c r="M393" s="462">
        <f t="shared" si="23"/>
        <v>0</v>
      </c>
    </row>
    <row r="394" spans="1:13">
      <c r="A394" s="417" t="s">
        <v>292</v>
      </c>
      <c r="B394" s="417"/>
      <c r="C394" s="417"/>
      <c r="D394" s="417"/>
      <c r="E394" s="412" t="s">
        <v>291</v>
      </c>
      <c r="F394" s="171" t="s">
        <v>70</v>
      </c>
      <c r="G394" s="419">
        <v>2200</v>
      </c>
      <c r="H394" s="414" t="s">
        <v>766</v>
      </c>
      <c r="I394" s="230">
        <f>+G394/20</f>
        <v>110</v>
      </c>
      <c r="J394" s="414" t="s">
        <v>289</v>
      </c>
      <c r="K394" s="324">
        <v>20</v>
      </c>
      <c r="L394" s="524"/>
      <c r="M394" s="462">
        <f t="shared" si="23"/>
        <v>0</v>
      </c>
    </row>
    <row r="395" spans="1:13">
      <c r="A395" s="417"/>
      <c r="B395" s="417"/>
      <c r="C395" s="417"/>
      <c r="D395" s="417"/>
      <c r="E395" s="410"/>
      <c r="F395" s="411" t="s">
        <v>293</v>
      </c>
      <c r="G395" s="420"/>
      <c r="H395" s="396"/>
      <c r="I395" s="333"/>
      <c r="J395" s="396"/>
      <c r="K395" s="325"/>
      <c r="L395" s="139"/>
      <c r="M395" s="138"/>
    </row>
    <row r="396" spans="1:13">
      <c r="A396" s="417"/>
      <c r="B396" s="417"/>
      <c r="C396" s="417"/>
      <c r="D396" s="417"/>
      <c r="E396" s="410"/>
      <c r="F396" s="411" t="s">
        <v>757</v>
      </c>
      <c r="G396" s="420"/>
      <c r="H396" s="396"/>
      <c r="I396" s="333"/>
      <c r="J396" s="396"/>
      <c r="K396" s="325"/>
      <c r="L396" s="139"/>
      <c r="M396" s="138"/>
    </row>
    <row r="397" spans="1:13">
      <c r="A397" s="409" t="s">
        <v>294</v>
      </c>
      <c r="B397" s="417"/>
      <c r="C397" s="417"/>
      <c r="D397" s="417"/>
      <c r="E397" s="410"/>
      <c r="F397" s="395"/>
      <c r="G397" s="424"/>
      <c r="H397" s="397"/>
      <c r="I397" s="333"/>
      <c r="J397" s="397"/>
      <c r="K397" s="321"/>
      <c r="L397" s="404"/>
      <c r="M397" s="405"/>
    </row>
    <row r="398" spans="1:13">
      <c r="A398" s="409" t="s">
        <v>295</v>
      </c>
      <c r="B398" s="417"/>
      <c r="C398" s="417"/>
      <c r="D398" s="417"/>
      <c r="E398" s="410"/>
      <c r="F398" s="395"/>
      <c r="G398" s="424"/>
      <c r="H398" s="397"/>
      <c r="I398" s="333"/>
      <c r="J398" s="397"/>
      <c r="K398" s="321"/>
      <c r="L398" s="404"/>
      <c r="M398" s="405"/>
    </row>
    <row r="399" spans="1:13">
      <c r="A399" s="417" t="s">
        <v>296</v>
      </c>
      <c r="B399" s="417"/>
      <c r="C399" s="417"/>
      <c r="D399" s="417"/>
      <c r="E399" s="412" t="s">
        <v>297</v>
      </c>
      <c r="F399" s="171" t="s">
        <v>70</v>
      </c>
      <c r="G399" s="419">
        <v>5900</v>
      </c>
      <c r="H399" s="414" t="s">
        <v>298</v>
      </c>
      <c r="I399" s="230">
        <f>+G399/100</f>
        <v>59</v>
      </c>
      <c r="J399" s="414" t="s">
        <v>299</v>
      </c>
      <c r="K399" s="324">
        <v>40</v>
      </c>
      <c r="L399" s="524"/>
      <c r="M399" s="462">
        <f t="shared" ref="M399:M402" si="24">ROUND(K399*L399,2)</f>
        <v>0</v>
      </c>
    </row>
    <row r="400" spans="1:13">
      <c r="A400" s="417" t="s">
        <v>300</v>
      </c>
      <c r="B400" s="417"/>
      <c r="C400" s="417"/>
      <c r="D400" s="417"/>
      <c r="E400" s="412" t="s">
        <v>301</v>
      </c>
      <c r="F400" s="171" t="s">
        <v>70</v>
      </c>
      <c r="G400" s="419">
        <v>5900</v>
      </c>
      <c r="H400" s="414" t="s">
        <v>298</v>
      </c>
      <c r="I400" s="230">
        <f>+G400/100</f>
        <v>59</v>
      </c>
      <c r="J400" s="414" t="s">
        <v>299</v>
      </c>
      <c r="K400" s="324">
        <v>40</v>
      </c>
      <c r="L400" s="524"/>
      <c r="M400" s="462">
        <f t="shared" si="24"/>
        <v>0</v>
      </c>
    </row>
    <row r="401" spans="1:13">
      <c r="A401" s="417" t="s">
        <v>302</v>
      </c>
      <c r="B401" s="417"/>
      <c r="C401" s="417"/>
      <c r="D401" s="417"/>
      <c r="E401" s="412" t="s">
        <v>303</v>
      </c>
      <c r="F401" s="171" t="s">
        <v>70</v>
      </c>
      <c r="G401" s="419">
        <v>5200</v>
      </c>
      <c r="H401" s="414" t="s">
        <v>304</v>
      </c>
      <c r="I401" s="230">
        <f>+G401/500</f>
        <v>10.4</v>
      </c>
      <c r="J401" s="414" t="s">
        <v>284</v>
      </c>
      <c r="K401" s="324">
        <v>6</v>
      </c>
      <c r="L401" s="524"/>
      <c r="M401" s="462">
        <f t="shared" si="24"/>
        <v>0</v>
      </c>
    </row>
    <row r="402" spans="1:13">
      <c r="A402" s="417" t="s">
        <v>305</v>
      </c>
      <c r="B402" s="417"/>
      <c r="C402" s="417"/>
      <c r="D402" s="417"/>
      <c r="E402" s="412" t="s">
        <v>306</v>
      </c>
      <c r="F402" s="171" t="s">
        <v>70</v>
      </c>
      <c r="G402" s="419">
        <v>2800</v>
      </c>
      <c r="H402" s="414" t="s">
        <v>307</v>
      </c>
      <c r="I402" s="230">
        <f>+G402/2000</f>
        <v>1.4</v>
      </c>
      <c r="J402" s="414" t="s">
        <v>308</v>
      </c>
      <c r="K402" s="324">
        <v>3</v>
      </c>
      <c r="L402" s="524"/>
      <c r="M402" s="462">
        <f t="shared" si="24"/>
        <v>0</v>
      </c>
    </row>
    <row r="403" spans="1:13">
      <c r="A403" s="417" t="s">
        <v>309</v>
      </c>
      <c r="B403" s="417"/>
      <c r="C403" s="417"/>
      <c r="D403" s="417"/>
      <c r="E403" s="410"/>
      <c r="F403" s="61"/>
      <c r="G403" s="248"/>
      <c r="H403" s="62"/>
      <c r="I403" s="366"/>
      <c r="J403" s="62"/>
      <c r="K403" s="509"/>
      <c r="L403" s="507"/>
      <c r="M403" s="508"/>
    </row>
    <row r="404" spans="1:13">
      <c r="A404" s="417" t="s">
        <v>310</v>
      </c>
      <c r="B404" s="417"/>
      <c r="C404" s="417"/>
      <c r="D404" s="417"/>
      <c r="E404" s="412" t="s">
        <v>306</v>
      </c>
      <c r="F404" s="413" t="s">
        <v>70</v>
      </c>
      <c r="G404" s="419">
        <v>2200</v>
      </c>
      <c r="H404" s="414" t="s">
        <v>311</v>
      </c>
      <c r="I404" s="230">
        <f>+G404/1000</f>
        <v>2.2000000000000002</v>
      </c>
      <c r="J404" s="414" t="s">
        <v>308</v>
      </c>
      <c r="K404" s="324">
        <v>3</v>
      </c>
      <c r="L404" s="524"/>
      <c r="M404" s="462">
        <f t="shared" ref="M404" si="25">ROUND(K404*L404,2)</f>
        <v>0</v>
      </c>
    </row>
    <row r="405" spans="1:13">
      <c r="A405" s="421"/>
      <c r="B405" s="421"/>
      <c r="C405" s="421"/>
      <c r="E405" s="312" t="s">
        <v>758</v>
      </c>
      <c r="G405" s="423"/>
      <c r="I405" s="449"/>
      <c r="K405" s="449"/>
      <c r="L405" s="423"/>
    </row>
    <row r="406" spans="1:13">
      <c r="A406" s="417"/>
      <c r="B406" s="417"/>
      <c r="C406" s="417"/>
      <c r="D406" s="417"/>
      <c r="E406" s="312" t="s">
        <v>759</v>
      </c>
      <c r="F406" s="411"/>
      <c r="G406" s="420"/>
      <c r="H406" s="396"/>
      <c r="I406" s="249"/>
      <c r="J406" s="396"/>
      <c r="K406" s="325"/>
      <c r="L406" s="139"/>
      <c r="M406" s="138"/>
    </row>
    <row r="407" spans="1:13">
      <c r="A407" s="417"/>
      <c r="B407" s="417"/>
      <c r="C407" s="417"/>
      <c r="D407" s="417"/>
      <c r="E407" s="312" t="s">
        <v>760</v>
      </c>
      <c r="F407" s="411"/>
      <c r="G407" s="420"/>
      <c r="H407" s="396"/>
      <c r="I407" s="249"/>
      <c r="J407" s="396"/>
      <c r="K407" s="325"/>
      <c r="L407" s="139"/>
      <c r="M407" s="138"/>
    </row>
    <row r="408" spans="1:13">
      <c r="A408" s="409" t="s">
        <v>850</v>
      </c>
      <c r="B408" s="417"/>
      <c r="C408" s="417"/>
      <c r="D408" s="417"/>
      <c r="E408" s="410"/>
      <c r="F408" s="395"/>
      <c r="G408" s="424"/>
      <c r="H408" s="397"/>
      <c r="I408" s="333"/>
      <c r="J408" s="397"/>
      <c r="K408" s="321"/>
      <c r="L408" s="404"/>
      <c r="M408" s="405"/>
    </row>
    <row r="409" spans="1:13">
      <c r="A409" s="417" t="s">
        <v>296</v>
      </c>
      <c r="B409" s="417"/>
      <c r="C409" s="417"/>
      <c r="D409" s="417"/>
      <c r="E409" s="412" t="s">
        <v>297</v>
      </c>
      <c r="F409" s="171" t="s">
        <v>105</v>
      </c>
      <c r="G409" s="419">
        <f>540+1660</f>
        <v>2200</v>
      </c>
      <c r="H409" s="414" t="s">
        <v>802</v>
      </c>
      <c r="I409" s="230">
        <f>+G409/8</f>
        <v>275</v>
      </c>
      <c r="J409" s="414" t="s">
        <v>299</v>
      </c>
      <c r="K409" s="447">
        <v>22</v>
      </c>
      <c r="L409" s="524"/>
      <c r="M409" s="462">
        <f t="shared" ref="M409:M412" si="26">ROUND(K409*L409,2)</f>
        <v>0</v>
      </c>
    </row>
    <row r="410" spans="1:13">
      <c r="A410" s="417" t="s">
        <v>300</v>
      </c>
      <c r="B410" s="417"/>
      <c r="C410" s="417"/>
      <c r="D410" s="417"/>
      <c r="E410" s="412" t="s">
        <v>301</v>
      </c>
      <c r="F410" s="171" t="s">
        <v>105</v>
      </c>
      <c r="G410" s="419">
        <f t="shared" ref="G410:G412" si="27">540+1660</f>
        <v>2200</v>
      </c>
      <c r="H410" s="414" t="s">
        <v>802</v>
      </c>
      <c r="I410" s="230">
        <f t="shared" ref="I410" si="28">+G410/8</f>
        <v>275</v>
      </c>
      <c r="J410" s="414" t="s">
        <v>299</v>
      </c>
      <c r="K410" s="447">
        <v>22</v>
      </c>
      <c r="L410" s="524"/>
      <c r="M410" s="462">
        <f t="shared" si="26"/>
        <v>0</v>
      </c>
    </row>
    <row r="411" spans="1:13">
      <c r="A411" s="417" t="s">
        <v>302</v>
      </c>
      <c r="B411" s="417"/>
      <c r="C411" s="417"/>
      <c r="D411" s="417"/>
      <c r="E411" s="412" t="s">
        <v>303</v>
      </c>
      <c r="F411" s="171" t="s">
        <v>105</v>
      </c>
      <c r="G411" s="419">
        <f t="shared" si="27"/>
        <v>2200</v>
      </c>
      <c r="H411" s="414" t="s">
        <v>304</v>
      </c>
      <c r="I411" s="230">
        <f>+G411/500</f>
        <v>4.4000000000000004</v>
      </c>
      <c r="J411" s="414" t="s">
        <v>284</v>
      </c>
      <c r="K411" s="447">
        <v>4</v>
      </c>
      <c r="L411" s="524"/>
      <c r="M411" s="462">
        <f t="shared" si="26"/>
        <v>0</v>
      </c>
    </row>
    <row r="412" spans="1:13">
      <c r="A412" s="417" t="s">
        <v>305</v>
      </c>
      <c r="B412" s="417"/>
      <c r="C412" s="417"/>
      <c r="D412" s="417"/>
      <c r="E412" s="412" t="s">
        <v>306</v>
      </c>
      <c r="F412" s="171" t="s">
        <v>70</v>
      </c>
      <c r="G412" s="419">
        <f t="shared" si="27"/>
        <v>2200</v>
      </c>
      <c r="H412" s="414" t="s">
        <v>307</v>
      </c>
      <c r="I412" s="230">
        <f>+G412/2000</f>
        <v>1.1000000000000001</v>
      </c>
      <c r="J412" s="414" t="s">
        <v>308</v>
      </c>
      <c r="K412" s="447">
        <v>2</v>
      </c>
      <c r="L412" s="524"/>
      <c r="M412" s="462">
        <f t="shared" si="26"/>
        <v>0</v>
      </c>
    </row>
    <row r="413" spans="1:13">
      <c r="A413" s="417"/>
      <c r="B413" s="417"/>
      <c r="C413" s="417"/>
      <c r="D413" s="417"/>
      <c r="E413" s="410"/>
      <c r="F413" s="411"/>
      <c r="G413" s="420"/>
      <c r="H413" s="396"/>
      <c r="I413" s="249"/>
      <c r="J413" s="396"/>
      <c r="K413" s="325"/>
      <c r="L413" s="139"/>
      <c r="M413" s="138"/>
    </row>
    <row r="414" spans="1:13">
      <c r="A414" s="409" t="s">
        <v>312</v>
      </c>
      <c r="B414" s="417"/>
      <c r="C414" s="417"/>
      <c r="D414" s="417"/>
      <c r="E414" s="410"/>
      <c r="F414" s="395"/>
      <c r="G414" s="424"/>
      <c r="H414" s="397"/>
      <c r="I414" s="333"/>
      <c r="J414" s="397"/>
      <c r="K414" s="321"/>
      <c r="L414" s="404"/>
      <c r="M414" s="405"/>
    </row>
    <row r="415" spans="1:13">
      <c r="A415" s="417" t="s">
        <v>296</v>
      </c>
      <c r="B415" s="417"/>
      <c r="C415" s="417"/>
      <c r="D415" s="417"/>
      <c r="E415" s="412" t="s">
        <v>297</v>
      </c>
      <c r="F415" s="171" t="s">
        <v>105</v>
      </c>
      <c r="G415" s="419">
        <v>265</v>
      </c>
      <c r="H415" s="414" t="s">
        <v>802</v>
      </c>
      <c r="I415" s="230">
        <f>+G415/8</f>
        <v>33.125</v>
      </c>
      <c r="J415" s="414" t="s">
        <v>299</v>
      </c>
      <c r="K415" s="447">
        <v>4</v>
      </c>
      <c r="L415" s="524"/>
      <c r="M415" s="462">
        <f t="shared" ref="M415:M417" si="29">ROUND(K415*L415,2)</f>
        <v>0</v>
      </c>
    </row>
    <row r="416" spans="1:13">
      <c r="A416" s="417" t="s">
        <v>300</v>
      </c>
      <c r="B416" s="417"/>
      <c r="C416" s="417"/>
      <c r="D416" s="417"/>
      <c r="E416" s="412" t="s">
        <v>301</v>
      </c>
      <c r="F416" s="171" t="s">
        <v>105</v>
      </c>
      <c r="G416" s="419">
        <v>265</v>
      </c>
      <c r="H416" s="414" t="s">
        <v>802</v>
      </c>
      <c r="I416" s="230">
        <f t="shared" ref="I416" si="30">+G416/8</f>
        <v>33.125</v>
      </c>
      <c r="J416" s="414" t="s">
        <v>299</v>
      </c>
      <c r="K416" s="447">
        <v>4</v>
      </c>
      <c r="L416" s="524"/>
      <c r="M416" s="462">
        <f t="shared" si="29"/>
        <v>0</v>
      </c>
    </row>
    <row r="417" spans="1:13">
      <c r="A417" s="417" t="s">
        <v>302</v>
      </c>
      <c r="B417" s="417"/>
      <c r="C417" s="417"/>
      <c r="D417" s="417"/>
      <c r="E417" s="412" t="s">
        <v>303</v>
      </c>
      <c r="F417" s="171" t="s">
        <v>105</v>
      </c>
      <c r="G417" s="419">
        <v>265</v>
      </c>
      <c r="H417" s="414" t="s">
        <v>304</v>
      </c>
      <c r="I417" s="230">
        <f>+G417/500</f>
        <v>0.53</v>
      </c>
      <c r="J417" s="414" t="s">
        <v>284</v>
      </c>
      <c r="K417" s="447">
        <v>1</v>
      </c>
      <c r="L417" s="524"/>
      <c r="M417" s="462">
        <f t="shared" si="29"/>
        <v>0</v>
      </c>
    </row>
    <row r="418" spans="1:13">
      <c r="A418" s="417"/>
      <c r="B418" s="417"/>
      <c r="C418" s="417"/>
      <c r="D418" s="417"/>
      <c r="E418" s="410"/>
      <c r="F418" s="411"/>
      <c r="G418" s="420"/>
      <c r="H418" s="396"/>
      <c r="I418" s="249"/>
      <c r="J418" s="396"/>
      <c r="K418" s="325"/>
      <c r="L418" s="139"/>
      <c r="M418" s="138"/>
    </row>
    <row r="419" spans="1:13">
      <c r="A419" s="409" t="s">
        <v>801</v>
      </c>
      <c r="B419" s="417"/>
      <c r="C419" s="417"/>
      <c r="D419" s="417"/>
      <c r="E419" s="410"/>
      <c r="F419" s="395"/>
      <c r="G419" s="424"/>
      <c r="H419" s="397"/>
      <c r="I419" s="333"/>
      <c r="J419" s="397"/>
      <c r="K419" s="321"/>
      <c r="L419" s="404"/>
      <c r="M419" s="405"/>
    </row>
    <row r="420" spans="1:13">
      <c r="A420" s="417" t="s">
        <v>296</v>
      </c>
      <c r="B420" s="417"/>
      <c r="C420" s="417"/>
      <c r="D420" s="417"/>
      <c r="E420" s="412" t="s">
        <v>297</v>
      </c>
      <c r="F420" s="171" t="s">
        <v>105</v>
      </c>
      <c r="G420" s="419">
        <v>95</v>
      </c>
      <c r="H420" s="414" t="s">
        <v>802</v>
      </c>
      <c r="I420" s="230">
        <f>+G420/8</f>
        <v>11.875</v>
      </c>
      <c r="J420" s="414" t="s">
        <v>299</v>
      </c>
      <c r="K420" s="447">
        <v>1</v>
      </c>
      <c r="L420" s="524"/>
      <c r="M420" s="462">
        <f t="shared" ref="M420:M422" si="31">ROUND(K420*L420,2)</f>
        <v>0</v>
      </c>
    </row>
    <row r="421" spans="1:13">
      <c r="A421" s="417" t="s">
        <v>821</v>
      </c>
      <c r="B421" s="417"/>
      <c r="C421" s="417"/>
      <c r="D421" s="417"/>
      <c r="E421" s="412" t="s">
        <v>301</v>
      </c>
      <c r="F421" s="171" t="s">
        <v>105</v>
      </c>
      <c r="G421" s="419">
        <v>95</v>
      </c>
      <c r="H421" s="414" t="s">
        <v>802</v>
      </c>
      <c r="I421" s="230">
        <f t="shared" ref="I421" si="32">+G421/8</f>
        <v>11.875</v>
      </c>
      <c r="J421" s="414" t="s">
        <v>299</v>
      </c>
      <c r="K421" s="447">
        <v>1</v>
      </c>
      <c r="L421" s="524"/>
      <c r="M421" s="462">
        <f t="shared" si="31"/>
        <v>0</v>
      </c>
    </row>
    <row r="422" spans="1:13">
      <c r="A422" s="417" t="s">
        <v>302</v>
      </c>
      <c r="B422" s="417"/>
      <c r="C422" s="417"/>
      <c r="D422" s="417"/>
      <c r="E422" s="412" t="s">
        <v>303</v>
      </c>
      <c r="F422" s="171" t="s">
        <v>105</v>
      </c>
      <c r="G422" s="419">
        <v>95</v>
      </c>
      <c r="H422" s="414" t="s">
        <v>304</v>
      </c>
      <c r="I422" s="230">
        <f>+G422/500</f>
        <v>0.19</v>
      </c>
      <c r="J422" s="414" t="s">
        <v>284</v>
      </c>
      <c r="K422" s="447">
        <v>1</v>
      </c>
      <c r="L422" s="524"/>
      <c r="M422" s="462">
        <f t="shared" si="31"/>
        <v>0</v>
      </c>
    </row>
    <row r="423" spans="1:13">
      <c r="A423" s="417"/>
      <c r="B423" s="417"/>
      <c r="C423" s="417"/>
      <c r="D423" s="421"/>
      <c r="E423" s="312" t="s">
        <v>758</v>
      </c>
      <c r="F423" s="411"/>
      <c r="G423" s="420"/>
      <c r="H423" s="396"/>
      <c r="I423" s="249"/>
      <c r="J423" s="396"/>
      <c r="K423" s="325"/>
      <c r="L423" s="139"/>
      <c r="M423" s="138"/>
    </row>
    <row r="424" spans="1:13">
      <c r="A424" s="417"/>
      <c r="B424" s="417"/>
      <c r="C424" s="417"/>
      <c r="D424" s="421"/>
      <c r="E424" s="312" t="s">
        <v>759</v>
      </c>
      <c r="F424" s="411"/>
      <c r="G424" s="420"/>
      <c r="H424" s="396"/>
      <c r="I424" s="249"/>
      <c r="J424" s="396"/>
      <c r="K424" s="325"/>
      <c r="L424" s="139"/>
      <c r="M424" s="138"/>
    </row>
    <row r="425" spans="1:13">
      <c r="A425" s="417"/>
      <c r="B425" s="417"/>
      <c r="C425" s="417"/>
      <c r="D425" s="421"/>
      <c r="E425" s="312" t="s">
        <v>760</v>
      </c>
      <c r="F425" s="411"/>
      <c r="G425" s="420"/>
      <c r="H425" s="396"/>
      <c r="I425" s="249"/>
      <c r="J425" s="396"/>
      <c r="K425" s="325"/>
      <c r="L425" s="139"/>
      <c r="M425" s="138"/>
    </row>
    <row r="426" spans="1:13">
      <c r="A426" s="417"/>
      <c r="B426" s="417"/>
      <c r="C426" s="417"/>
      <c r="D426" s="417"/>
      <c r="E426" s="410"/>
      <c r="F426" s="411"/>
      <c r="G426" s="420"/>
      <c r="H426" s="396"/>
      <c r="I426" s="249"/>
      <c r="J426" s="396"/>
      <c r="K426" s="325"/>
      <c r="L426" s="139"/>
      <c r="M426" s="138"/>
    </row>
    <row r="427" spans="1:13" ht="15.75" thickBot="1">
      <c r="A427" s="417"/>
      <c r="B427" s="417"/>
      <c r="C427" s="417"/>
      <c r="D427" s="417"/>
      <c r="E427" s="410"/>
      <c r="F427" s="395"/>
      <c r="G427" s="424"/>
      <c r="H427" s="417"/>
      <c r="I427" s="333"/>
      <c r="J427" s="233"/>
      <c r="K427" s="332" t="s">
        <v>271</v>
      </c>
      <c r="L427" s="601">
        <f>SUM(M383:M426)</f>
        <v>0</v>
      </c>
      <c r="M427" s="601"/>
    </row>
    <row r="428" spans="1:13">
      <c r="A428" s="417"/>
      <c r="B428" s="417"/>
      <c r="C428" s="417"/>
      <c r="D428" s="417"/>
      <c r="E428" s="399"/>
      <c r="F428" s="411"/>
      <c r="G428" s="240"/>
      <c r="H428" s="396"/>
      <c r="I428" s="249"/>
      <c r="J428" s="33"/>
      <c r="K428" s="325"/>
      <c r="L428" s="142"/>
      <c r="M428" s="138"/>
    </row>
    <row r="429" spans="1:13">
      <c r="A429" s="409" t="s">
        <v>756</v>
      </c>
      <c r="B429" s="428"/>
      <c r="C429" s="428"/>
      <c r="D429" s="428"/>
      <c r="E429" s="399"/>
      <c r="F429" s="417"/>
      <c r="G429" s="277"/>
      <c r="H429" s="417"/>
      <c r="I429" s="367"/>
      <c r="J429" s="397"/>
      <c r="K429" s="333"/>
      <c r="L429" s="213"/>
      <c r="M429" s="85"/>
    </row>
    <row r="430" spans="1:13">
      <c r="A430" s="206"/>
      <c r="B430" s="428"/>
      <c r="C430" s="428"/>
      <c r="D430" s="428"/>
      <c r="E430" s="403"/>
      <c r="F430" s="411"/>
      <c r="G430" s="278"/>
      <c r="H430" s="135"/>
      <c r="I430" s="249"/>
      <c r="J430" s="396"/>
      <c r="K430" s="249"/>
      <c r="L430" s="213"/>
      <c r="M430" s="85"/>
    </row>
    <row r="431" spans="1:13">
      <c r="A431" s="409" t="s">
        <v>608</v>
      </c>
      <c r="B431" s="428"/>
      <c r="C431" s="428"/>
      <c r="D431" s="428"/>
      <c r="E431" s="399"/>
      <c r="F431" s="133"/>
      <c r="G431" s="277"/>
      <c r="H431" s="133"/>
      <c r="I431" s="368"/>
      <c r="J431" s="133"/>
      <c r="K431" s="249"/>
      <c r="L431" s="213"/>
      <c r="M431" s="85"/>
    </row>
    <row r="432" spans="1:13" ht="14.25" customHeight="1">
      <c r="A432" s="409" t="s">
        <v>609</v>
      </c>
      <c r="B432" s="428"/>
      <c r="C432" s="428"/>
      <c r="D432" s="428"/>
      <c r="E432" s="399"/>
      <c r="F432" s="395"/>
      <c r="G432" s="279"/>
      <c r="H432" s="397"/>
      <c r="I432" s="367"/>
      <c r="J432" s="397"/>
      <c r="K432" s="333"/>
      <c r="L432" s="213"/>
      <c r="M432" s="85"/>
    </row>
    <row r="433" spans="1:13" ht="27" customHeight="1">
      <c r="A433" s="417" t="s">
        <v>610</v>
      </c>
      <c r="B433" s="417"/>
      <c r="C433" s="417"/>
      <c r="D433" s="417"/>
      <c r="E433" s="413" t="s">
        <v>611</v>
      </c>
      <c r="F433" s="413" t="s">
        <v>612</v>
      </c>
      <c r="G433" s="413"/>
      <c r="H433" s="413" t="s">
        <v>238</v>
      </c>
      <c r="I433" s="369"/>
      <c r="J433" s="413" t="s">
        <v>613</v>
      </c>
      <c r="K433" s="447" t="s">
        <v>28</v>
      </c>
      <c r="L433" s="408" t="s">
        <v>588</v>
      </c>
      <c r="M433" s="463" t="s">
        <v>589</v>
      </c>
    </row>
    <row r="434" spans="1:13">
      <c r="A434" s="417" t="s">
        <v>614</v>
      </c>
      <c r="B434" s="417"/>
      <c r="C434" s="417"/>
      <c r="D434" s="417"/>
      <c r="E434" s="413" t="s">
        <v>615</v>
      </c>
      <c r="F434" s="413" t="s">
        <v>121</v>
      </c>
      <c r="G434" s="413"/>
      <c r="H434" s="413" t="s">
        <v>238</v>
      </c>
      <c r="I434" s="369"/>
      <c r="J434" s="413" t="s">
        <v>616</v>
      </c>
      <c r="K434" s="447" t="s">
        <v>28</v>
      </c>
      <c r="L434" s="408" t="s">
        <v>588</v>
      </c>
      <c r="M434" s="463" t="s">
        <v>589</v>
      </c>
    </row>
    <row r="435" spans="1:13">
      <c r="A435" s="206"/>
      <c r="B435" s="428"/>
      <c r="C435" s="428"/>
      <c r="D435" s="428"/>
      <c r="E435" s="399"/>
      <c r="F435" s="169"/>
      <c r="G435" s="280"/>
      <c r="H435" s="281"/>
      <c r="I435" s="370"/>
      <c r="J435" s="29"/>
      <c r="K435" s="335"/>
      <c r="L435" s="85"/>
      <c r="M435" s="85"/>
    </row>
    <row r="436" spans="1:13">
      <c r="A436" s="409" t="s">
        <v>617</v>
      </c>
      <c r="B436" s="428"/>
      <c r="C436" s="428"/>
      <c r="D436" s="428"/>
      <c r="E436" s="399"/>
      <c r="F436" s="395"/>
      <c r="G436" s="279"/>
      <c r="H436" s="147"/>
      <c r="I436" s="367"/>
      <c r="J436" s="397"/>
      <c r="K436" s="333"/>
      <c r="L436" s="85"/>
      <c r="M436" s="85"/>
    </row>
    <row r="437" spans="1:13">
      <c r="A437" s="417" t="s">
        <v>618</v>
      </c>
      <c r="B437" s="428"/>
      <c r="C437" s="428"/>
      <c r="D437" s="428"/>
      <c r="E437" s="413" t="s">
        <v>619</v>
      </c>
      <c r="F437" s="413" t="s">
        <v>364</v>
      </c>
      <c r="G437" s="413"/>
      <c r="H437" s="413" t="s">
        <v>238</v>
      </c>
      <c r="I437" s="369"/>
      <c r="J437" s="413" t="s">
        <v>620</v>
      </c>
      <c r="K437" s="447" t="s">
        <v>28</v>
      </c>
      <c r="L437" s="408" t="s">
        <v>588</v>
      </c>
      <c r="M437" s="463" t="s">
        <v>589</v>
      </c>
    </row>
    <row r="438" spans="1:13">
      <c r="A438" s="417" t="s">
        <v>621</v>
      </c>
      <c r="B438" s="428"/>
      <c r="C438" s="428"/>
      <c r="D438" s="428"/>
      <c r="E438" s="413" t="s">
        <v>335</v>
      </c>
      <c r="F438" s="413" t="s">
        <v>364</v>
      </c>
      <c r="G438" s="413"/>
      <c r="H438" s="413" t="s">
        <v>238</v>
      </c>
      <c r="I438" s="369"/>
      <c r="J438" s="413" t="s">
        <v>620</v>
      </c>
      <c r="K438" s="447" t="s">
        <v>28</v>
      </c>
      <c r="L438" s="408" t="s">
        <v>588</v>
      </c>
      <c r="M438" s="463" t="s">
        <v>589</v>
      </c>
    </row>
    <row r="439" spans="1:13">
      <c r="A439" s="206"/>
      <c r="B439" s="428"/>
      <c r="C439" s="428"/>
      <c r="D439" s="428"/>
      <c r="E439" s="399"/>
      <c r="F439" s="395"/>
      <c r="G439" s="240"/>
      <c r="H439" s="135"/>
      <c r="I439" s="249"/>
      <c r="J439" s="135"/>
      <c r="K439" s="249"/>
      <c r="L439" s="85"/>
      <c r="M439" s="85"/>
    </row>
    <row r="440" spans="1:13">
      <c r="A440" s="409" t="s">
        <v>622</v>
      </c>
      <c r="B440" s="428"/>
      <c r="C440" s="428"/>
      <c r="D440" s="428"/>
      <c r="E440" s="399"/>
      <c r="F440" s="395"/>
      <c r="G440" s="279"/>
      <c r="H440" s="147"/>
      <c r="I440" s="367"/>
      <c r="J440" s="147"/>
      <c r="K440" s="333"/>
      <c r="L440" s="85"/>
      <c r="M440" s="85"/>
    </row>
    <row r="441" spans="1:13">
      <c r="A441" s="417" t="s">
        <v>618</v>
      </c>
      <c r="B441" s="428"/>
      <c r="C441" s="428"/>
      <c r="D441" s="428"/>
      <c r="E441" s="413"/>
      <c r="F441" s="413" t="s">
        <v>364</v>
      </c>
      <c r="G441" s="413"/>
      <c r="H441" s="413" t="s">
        <v>238</v>
      </c>
      <c r="I441" s="369"/>
      <c r="J441" s="413" t="s">
        <v>623</v>
      </c>
      <c r="K441" s="447" t="s">
        <v>28</v>
      </c>
      <c r="L441" s="408" t="s">
        <v>588</v>
      </c>
      <c r="M441" s="463" t="s">
        <v>589</v>
      </c>
    </row>
    <row r="442" spans="1:13">
      <c r="A442" s="417" t="s">
        <v>621</v>
      </c>
      <c r="B442" s="428"/>
      <c r="C442" s="428"/>
      <c r="D442" s="428"/>
      <c r="E442" s="413" t="s">
        <v>335</v>
      </c>
      <c r="F442" s="413" t="s">
        <v>364</v>
      </c>
      <c r="G442" s="413"/>
      <c r="H442" s="413" t="s">
        <v>238</v>
      </c>
      <c r="I442" s="369"/>
      <c r="J442" s="413" t="s">
        <v>623</v>
      </c>
      <c r="K442" s="447" t="s">
        <v>28</v>
      </c>
      <c r="L442" s="408" t="s">
        <v>588</v>
      </c>
      <c r="M442" s="463" t="s">
        <v>589</v>
      </c>
    </row>
    <row r="443" spans="1:13">
      <c r="A443" s="206"/>
      <c r="B443" s="428"/>
      <c r="C443" s="428"/>
      <c r="D443" s="428"/>
      <c r="E443" s="399"/>
      <c r="F443" s="395"/>
      <c r="G443" s="240"/>
      <c r="H443" s="135"/>
      <c r="I443" s="249"/>
      <c r="J443" s="396"/>
      <c r="K443" s="249"/>
      <c r="L443" s="85"/>
      <c r="M443" s="85"/>
    </row>
    <row r="444" spans="1:13">
      <c r="A444" s="409" t="s">
        <v>624</v>
      </c>
      <c r="B444" s="428"/>
      <c r="C444" s="428"/>
      <c r="D444" s="428"/>
      <c r="E444" s="399"/>
      <c r="F444" s="395"/>
      <c r="G444" s="279"/>
      <c r="H444" s="147"/>
      <c r="I444" s="367"/>
      <c r="J444" s="397"/>
      <c r="K444" s="333"/>
      <c r="L444" s="85"/>
      <c r="M444" s="85"/>
    </row>
    <row r="445" spans="1:13">
      <c r="A445" s="417" t="s">
        <v>625</v>
      </c>
      <c r="B445" s="417"/>
      <c r="C445" s="417"/>
      <c r="D445" s="417"/>
      <c r="E445" s="413" t="s">
        <v>626</v>
      </c>
      <c r="F445" s="413" t="s">
        <v>364</v>
      </c>
      <c r="G445" s="413"/>
      <c r="H445" s="413" t="s">
        <v>238</v>
      </c>
      <c r="I445" s="369"/>
      <c r="J445" s="413" t="s">
        <v>620</v>
      </c>
      <c r="K445" s="447" t="s">
        <v>28</v>
      </c>
      <c r="L445" s="408" t="s">
        <v>588</v>
      </c>
      <c r="M445" s="463" t="s">
        <v>589</v>
      </c>
    </row>
    <row r="446" spans="1:13">
      <c r="A446" s="417" t="s">
        <v>618</v>
      </c>
      <c r="B446" s="417"/>
      <c r="C446" s="417"/>
      <c r="D446" s="417"/>
      <c r="E446" s="413"/>
      <c r="F446" s="413" t="s">
        <v>364</v>
      </c>
      <c r="G446" s="413"/>
      <c r="H446" s="413" t="s">
        <v>238</v>
      </c>
      <c r="I446" s="369"/>
      <c r="J446" s="413" t="s">
        <v>620</v>
      </c>
      <c r="K446" s="447" t="s">
        <v>28</v>
      </c>
      <c r="L446" s="408" t="s">
        <v>588</v>
      </c>
      <c r="M446" s="463" t="s">
        <v>589</v>
      </c>
    </row>
    <row r="447" spans="1:13" ht="27" customHeight="1">
      <c r="A447" s="417" t="s">
        <v>627</v>
      </c>
      <c r="B447" s="417"/>
      <c r="C447" s="417"/>
      <c r="D447" s="417"/>
      <c r="E447" s="413" t="s">
        <v>429</v>
      </c>
      <c r="F447" s="413" t="s">
        <v>364</v>
      </c>
      <c r="G447" s="413"/>
      <c r="H447" s="413" t="s">
        <v>238</v>
      </c>
      <c r="I447" s="369"/>
      <c r="J447" s="413" t="s">
        <v>620</v>
      </c>
      <c r="K447" s="447" t="s">
        <v>28</v>
      </c>
      <c r="L447" s="408" t="s">
        <v>588</v>
      </c>
      <c r="M447" s="463" t="s">
        <v>589</v>
      </c>
    </row>
    <row r="448" spans="1:13">
      <c r="A448" s="207" t="s">
        <v>628</v>
      </c>
      <c r="B448" s="428"/>
      <c r="C448" s="428"/>
      <c r="D448" s="428"/>
      <c r="E448" s="399" t="s">
        <v>629</v>
      </c>
      <c r="F448" s="395"/>
      <c r="G448" s="240"/>
      <c r="H448" s="135"/>
      <c r="I448" s="249"/>
      <c r="J448" s="282"/>
      <c r="K448" s="249"/>
      <c r="L448" s="85"/>
      <c r="M448" s="85"/>
    </row>
    <row r="449" spans="1:13">
      <c r="A449" s="409" t="s">
        <v>630</v>
      </c>
      <c r="B449" s="428"/>
      <c r="C449" s="428"/>
      <c r="D449" s="428"/>
      <c r="E449" s="399"/>
      <c r="F449" s="395"/>
      <c r="G449" s="279"/>
      <c r="H449" s="147"/>
      <c r="I449" s="367"/>
      <c r="J449" s="147"/>
      <c r="K449" s="333"/>
      <c r="L449" s="85"/>
      <c r="M449" s="85"/>
    </row>
    <row r="450" spans="1:13">
      <c r="A450" s="417" t="s">
        <v>631</v>
      </c>
      <c r="B450" s="428"/>
      <c r="C450" s="428"/>
      <c r="D450" s="428"/>
      <c r="E450" s="413" t="s">
        <v>632</v>
      </c>
      <c r="F450" s="413" t="s">
        <v>633</v>
      </c>
      <c r="G450" s="413"/>
      <c r="H450" s="413" t="s">
        <v>238</v>
      </c>
      <c r="I450" s="369"/>
      <c r="J450" s="413" t="s">
        <v>119</v>
      </c>
      <c r="K450" s="447" t="s">
        <v>28</v>
      </c>
      <c r="L450" s="408" t="s">
        <v>588</v>
      </c>
      <c r="M450" s="463" t="s">
        <v>589</v>
      </c>
    </row>
    <row r="451" spans="1:13">
      <c r="A451" s="417" t="s">
        <v>634</v>
      </c>
      <c r="B451" s="428"/>
      <c r="C451" s="428"/>
      <c r="D451" s="428"/>
      <c r="E451" s="413" t="s">
        <v>635</v>
      </c>
      <c r="F451" s="413" t="s">
        <v>633</v>
      </c>
      <c r="G451" s="413"/>
      <c r="H451" s="413" t="s">
        <v>238</v>
      </c>
      <c r="I451" s="369"/>
      <c r="J451" s="413" t="s">
        <v>119</v>
      </c>
      <c r="K451" s="447" t="s">
        <v>28</v>
      </c>
      <c r="L451" s="408" t="s">
        <v>588</v>
      </c>
      <c r="M451" s="463" t="s">
        <v>589</v>
      </c>
    </row>
    <row r="452" spans="1:13">
      <c r="A452" s="417" t="s">
        <v>636</v>
      </c>
      <c r="B452" s="428"/>
      <c r="C452" s="428"/>
      <c r="D452" s="428"/>
      <c r="E452" s="413" t="s">
        <v>637</v>
      </c>
      <c r="F452" s="413" t="s">
        <v>633</v>
      </c>
      <c r="G452" s="413"/>
      <c r="H452" s="413" t="s">
        <v>238</v>
      </c>
      <c r="I452" s="369"/>
      <c r="J452" s="413" t="s">
        <v>119</v>
      </c>
      <c r="K452" s="447" t="s">
        <v>28</v>
      </c>
      <c r="L452" s="408" t="s">
        <v>588</v>
      </c>
      <c r="M452" s="463" t="s">
        <v>589</v>
      </c>
    </row>
    <row r="453" spans="1:13">
      <c r="A453" s="417" t="s">
        <v>638</v>
      </c>
      <c r="B453" s="428"/>
      <c r="C453" s="428"/>
      <c r="D453" s="428"/>
      <c r="E453" s="413" t="s">
        <v>639</v>
      </c>
      <c r="F453" s="413" t="s">
        <v>633</v>
      </c>
      <c r="G453" s="413"/>
      <c r="H453" s="413" t="s">
        <v>238</v>
      </c>
      <c r="I453" s="369"/>
      <c r="J453" s="413" t="s">
        <v>119</v>
      </c>
      <c r="K453" s="447" t="s">
        <v>28</v>
      </c>
      <c r="L453" s="408" t="s">
        <v>588</v>
      </c>
      <c r="M453" s="463" t="s">
        <v>589</v>
      </c>
    </row>
    <row r="454" spans="1:13">
      <c r="A454" s="417" t="s">
        <v>640</v>
      </c>
      <c r="B454" s="428"/>
      <c r="C454" s="428"/>
      <c r="D454" s="428"/>
      <c r="E454" s="413" t="s">
        <v>639</v>
      </c>
      <c r="F454" s="413" t="s">
        <v>633</v>
      </c>
      <c r="G454" s="413"/>
      <c r="H454" s="413" t="s">
        <v>238</v>
      </c>
      <c r="I454" s="369"/>
      <c r="J454" s="413" t="s">
        <v>119</v>
      </c>
      <c r="K454" s="447" t="s">
        <v>28</v>
      </c>
      <c r="L454" s="408" t="s">
        <v>588</v>
      </c>
      <c r="M454" s="463" t="s">
        <v>589</v>
      </c>
    </row>
    <row r="455" spans="1:13">
      <c r="A455" s="417" t="s">
        <v>641</v>
      </c>
      <c r="B455" s="428"/>
      <c r="C455" s="428"/>
      <c r="D455" s="428"/>
      <c r="E455" s="413" t="s">
        <v>639</v>
      </c>
      <c r="F455" s="413" t="s">
        <v>633</v>
      </c>
      <c r="G455" s="413"/>
      <c r="H455" s="413" t="s">
        <v>238</v>
      </c>
      <c r="I455" s="369"/>
      <c r="J455" s="413" t="s">
        <v>119</v>
      </c>
      <c r="K455" s="447" t="s">
        <v>28</v>
      </c>
      <c r="L455" s="408" t="s">
        <v>588</v>
      </c>
      <c r="M455" s="463" t="s">
        <v>589</v>
      </c>
    </row>
    <row r="456" spans="1:13">
      <c r="A456" s="417" t="s">
        <v>642</v>
      </c>
      <c r="B456" s="428"/>
      <c r="C456" s="428"/>
      <c r="D456" s="428"/>
      <c r="E456" s="413" t="s">
        <v>639</v>
      </c>
      <c r="F456" s="413" t="s">
        <v>633</v>
      </c>
      <c r="G456" s="413"/>
      <c r="H456" s="413" t="s">
        <v>238</v>
      </c>
      <c r="I456" s="369"/>
      <c r="J456" s="413" t="s">
        <v>119</v>
      </c>
      <c r="K456" s="447" t="s">
        <v>28</v>
      </c>
      <c r="L456" s="408" t="s">
        <v>588</v>
      </c>
      <c r="M456" s="463" t="s">
        <v>589</v>
      </c>
    </row>
    <row r="457" spans="1:13">
      <c r="A457" s="417" t="s">
        <v>643</v>
      </c>
      <c r="B457" s="428"/>
      <c r="C457" s="428"/>
      <c r="D457" s="428"/>
      <c r="E457" s="413" t="s">
        <v>644</v>
      </c>
      <c r="F457" s="413" t="s">
        <v>633</v>
      </c>
      <c r="G457" s="413"/>
      <c r="H457" s="413" t="s">
        <v>238</v>
      </c>
      <c r="I457" s="369"/>
      <c r="J457" s="413" t="s">
        <v>119</v>
      </c>
      <c r="K457" s="447" t="s">
        <v>28</v>
      </c>
      <c r="L457" s="408" t="s">
        <v>588</v>
      </c>
      <c r="M457" s="463" t="s">
        <v>589</v>
      </c>
    </row>
    <row r="458" spans="1:13">
      <c r="A458" s="206"/>
      <c r="B458" s="428"/>
      <c r="C458" s="428"/>
      <c r="D458" s="428"/>
      <c r="E458" s="399" t="s">
        <v>629</v>
      </c>
      <c r="F458" s="169"/>
      <c r="G458" s="283"/>
      <c r="H458" s="281"/>
      <c r="I458" s="335"/>
      <c r="J458" s="281"/>
      <c r="K458" s="336"/>
      <c r="L458" s="85"/>
      <c r="M458" s="85"/>
    </row>
    <row r="459" spans="1:13">
      <c r="A459" s="206"/>
      <c r="B459" s="428"/>
      <c r="C459" s="428"/>
      <c r="D459" s="428"/>
      <c r="E459" s="399"/>
      <c r="F459" s="411"/>
      <c r="G459" s="240"/>
      <c r="H459" s="135"/>
      <c r="I459" s="249"/>
      <c r="J459" s="135"/>
      <c r="K459" s="337"/>
      <c r="L459" s="85"/>
      <c r="M459" s="85"/>
    </row>
    <row r="460" spans="1:13">
      <c r="A460" s="409" t="s">
        <v>645</v>
      </c>
      <c r="B460" s="428"/>
      <c r="C460" s="428"/>
      <c r="D460" s="428"/>
      <c r="E460" s="399"/>
      <c r="F460" s="395"/>
      <c r="G460" s="279"/>
      <c r="H460" s="147"/>
      <c r="I460" s="371" t="s">
        <v>646</v>
      </c>
      <c r="J460" s="147"/>
      <c r="K460" s="333"/>
      <c r="L460" s="85"/>
      <c r="M460" s="85"/>
    </row>
    <row r="461" spans="1:13">
      <c r="A461" s="417" t="s">
        <v>647</v>
      </c>
      <c r="B461" s="428"/>
      <c r="C461" s="428"/>
      <c r="D461" s="428"/>
      <c r="E461" s="413" t="s">
        <v>648</v>
      </c>
      <c r="F461" s="413" t="s">
        <v>649</v>
      </c>
      <c r="G461" s="413"/>
      <c r="H461" s="413" t="s">
        <v>119</v>
      </c>
      <c r="I461" s="369"/>
      <c r="J461" s="413" t="s">
        <v>289</v>
      </c>
      <c r="K461" s="447" t="s">
        <v>28</v>
      </c>
      <c r="L461" s="408" t="s">
        <v>588</v>
      </c>
      <c r="M461" s="463" t="s">
        <v>589</v>
      </c>
    </row>
    <row r="462" spans="1:13">
      <c r="A462" s="417" t="s">
        <v>650</v>
      </c>
      <c r="B462" s="428"/>
      <c r="C462" s="428"/>
      <c r="D462" s="428"/>
      <c r="E462" s="413" t="s">
        <v>648</v>
      </c>
      <c r="F462" s="413" t="s">
        <v>649</v>
      </c>
      <c r="G462" s="413"/>
      <c r="H462" s="413" t="s">
        <v>119</v>
      </c>
      <c r="I462" s="369"/>
      <c r="J462" s="413" t="s">
        <v>289</v>
      </c>
      <c r="K462" s="447" t="s">
        <v>28</v>
      </c>
      <c r="L462" s="408" t="s">
        <v>588</v>
      </c>
      <c r="M462" s="463" t="s">
        <v>589</v>
      </c>
    </row>
    <row r="463" spans="1:13">
      <c r="A463" s="417" t="s">
        <v>651</v>
      </c>
      <c r="B463" s="428"/>
      <c r="C463" s="428"/>
      <c r="D463" s="428"/>
      <c r="E463" s="399"/>
      <c r="F463" s="411"/>
      <c r="G463" s="278"/>
      <c r="H463" s="284"/>
      <c r="I463" s="249"/>
      <c r="J463" s="135"/>
      <c r="K463" s="249"/>
      <c r="L463" s="85"/>
      <c r="M463" s="450"/>
    </row>
    <row r="464" spans="1:13">
      <c r="A464" s="417" t="s">
        <v>652</v>
      </c>
      <c r="B464" s="428"/>
      <c r="C464" s="428"/>
      <c r="D464" s="428"/>
      <c r="E464" s="413" t="s">
        <v>653</v>
      </c>
      <c r="F464" s="413" t="s">
        <v>649</v>
      </c>
      <c r="G464" s="413"/>
      <c r="H464" s="413" t="s">
        <v>119</v>
      </c>
      <c r="I464" s="369"/>
      <c r="J464" s="413" t="s">
        <v>289</v>
      </c>
      <c r="K464" s="447" t="s">
        <v>28</v>
      </c>
      <c r="L464" s="408" t="s">
        <v>588</v>
      </c>
      <c r="M464" s="463" t="s">
        <v>589</v>
      </c>
    </row>
    <row r="465" spans="1:13">
      <c r="A465" s="417" t="s">
        <v>654</v>
      </c>
      <c r="B465" s="428"/>
      <c r="C465" s="428"/>
      <c r="D465" s="428"/>
      <c r="E465" s="413" t="s">
        <v>655</v>
      </c>
      <c r="F465" s="413" t="s">
        <v>649</v>
      </c>
      <c r="G465" s="413"/>
      <c r="H465" s="413" t="s">
        <v>119</v>
      </c>
      <c r="I465" s="369"/>
      <c r="J465" s="413" t="s">
        <v>289</v>
      </c>
      <c r="K465" s="447" t="s">
        <v>28</v>
      </c>
      <c r="L465" s="408" t="s">
        <v>588</v>
      </c>
      <c r="M465" s="463" t="s">
        <v>589</v>
      </c>
    </row>
    <row r="466" spans="1:13">
      <c r="A466" s="417" t="s">
        <v>656</v>
      </c>
      <c r="B466" s="428"/>
      <c r="C466" s="428"/>
      <c r="D466" s="428"/>
      <c r="E466" s="413" t="s">
        <v>655</v>
      </c>
      <c r="F466" s="413" t="s">
        <v>649</v>
      </c>
      <c r="G466" s="413"/>
      <c r="H466" s="413" t="s">
        <v>119</v>
      </c>
      <c r="I466" s="369"/>
      <c r="J466" s="413" t="s">
        <v>289</v>
      </c>
      <c r="K466" s="447" t="s">
        <v>28</v>
      </c>
      <c r="L466" s="408" t="s">
        <v>588</v>
      </c>
      <c r="M466" s="463" t="s">
        <v>589</v>
      </c>
    </row>
    <row r="467" spans="1:13">
      <c r="A467" s="417" t="s">
        <v>657</v>
      </c>
      <c r="B467" s="428"/>
      <c r="C467" s="428"/>
      <c r="D467" s="428"/>
      <c r="E467" s="413" t="s">
        <v>658</v>
      </c>
      <c r="F467" s="413" t="s">
        <v>649</v>
      </c>
      <c r="G467" s="413"/>
      <c r="H467" s="413" t="s">
        <v>119</v>
      </c>
      <c r="I467" s="369"/>
      <c r="J467" s="413" t="s">
        <v>289</v>
      </c>
      <c r="K467" s="447" t="s">
        <v>28</v>
      </c>
      <c r="L467" s="408" t="s">
        <v>588</v>
      </c>
      <c r="M467" s="463" t="s">
        <v>589</v>
      </c>
    </row>
    <row r="468" spans="1:13">
      <c r="A468" s="214"/>
      <c r="B468" s="428"/>
      <c r="C468" s="428"/>
      <c r="D468" s="428"/>
      <c r="E468" s="411" t="s">
        <v>659</v>
      </c>
      <c r="F468" s="395"/>
      <c r="G468" s="278"/>
      <c r="H468" s="396"/>
      <c r="I468" s="249"/>
      <c r="J468" s="396"/>
      <c r="K468" s="249"/>
      <c r="L468" s="85"/>
      <c r="M468" s="85"/>
    </row>
    <row r="469" spans="1:13">
      <c r="A469" s="214"/>
      <c r="B469" s="428"/>
      <c r="C469" s="428"/>
      <c r="D469" s="428"/>
      <c r="E469" s="395" t="s">
        <v>660</v>
      </c>
      <c r="F469" s="395"/>
      <c r="G469" s="278"/>
      <c r="H469" s="396"/>
      <c r="I469" s="249"/>
      <c r="J469" s="396"/>
      <c r="K469" s="249"/>
      <c r="L469" s="85"/>
      <c r="M469" s="85"/>
    </row>
    <row r="470" spans="1:13">
      <c r="A470" s="214"/>
      <c r="B470" s="428"/>
      <c r="C470" s="428"/>
      <c r="D470" s="428"/>
      <c r="E470" s="395"/>
      <c r="F470" s="395"/>
      <c r="G470" s="278"/>
      <c r="H470" s="396"/>
      <c r="I470" s="249"/>
      <c r="J470" s="396"/>
      <c r="K470" s="249"/>
      <c r="L470" s="85"/>
      <c r="M470" s="85"/>
    </row>
    <row r="471" spans="1:13">
      <c r="A471" s="409" t="s">
        <v>661</v>
      </c>
      <c r="B471" s="428"/>
      <c r="C471" s="428"/>
      <c r="D471" s="428"/>
      <c r="E471" s="399"/>
      <c r="F471" s="411"/>
      <c r="G471" s="240"/>
      <c r="H471" s="135"/>
      <c r="I471" s="249"/>
      <c r="J471" s="396"/>
      <c r="K471" s="337"/>
      <c r="L471" s="85"/>
      <c r="M471" s="85"/>
    </row>
    <row r="472" spans="1:13">
      <c r="A472" s="417" t="s">
        <v>662</v>
      </c>
      <c r="B472" s="428"/>
      <c r="C472" s="428"/>
      <c r="D472" s="428"/>
      <c r="E472" s="413" t="s">
        <v>663</v>
      </c>
      <c r="F472" s="413"/>
      <c r="G472" s="413"/>
      <c r="H472" s="413" t="s">
        <v>119</v>
      </c>
      <c r="I472" s="369"/>
      <c r="J472" s="413" t="s">
        <v>289</v>
      </c>
      <c r="K472" s="447" t="s">
        <v>28</v>
      </c>
      <c r="L472" s="408" t="s">
        <v>588</v>
      </c>
      <c r="M472" s="463" t="s">
        <v>589</v>
      </c>
    </row>
    <row r="473" spans="1:13">
      <c r="A473" s="417" t="s">
        <v>664</v>
      </c>
      <c r="B473" s="428"/>
      <c r="C473" s="428"/>
      <c r="D473" s="428"/>
      <c r="E473" s="413" t="s">
        <v>605</v>
      </c>
      <c r="F473" s="413"/>
      <c r="G473" s="413"/>
      <c r="H473" s="413" t="s">
        <v>119</v>
      </c>
      <c r="I473" s="369"/>
      <c r="J473" s="413" t="s">
        <v>289</v>
      </c>
      <c r="K473" s="447" t="s">
        <v>28</v>
      </c>
      <c r="L473" s="408" t="s">
        <v>588</v>
      </c>
      <c r="M473" s="463" t="s">
        <v>589</v>
      </c>
    </row>
    <row r="474" spans="1:13">
      <c r="A474" s="417" t="s">
        <v>665</v>
      </c>
      <c r="B474" s="428"/>
      <c r="C474" s="428"/>
      <c r="D474" s="428"/>
      <c r="E474" s="413" t="s">
        <v>666</v>
      </c>
      <c r="F474" s="413"/>
      <c r="G474" s="413"/>
      <c r="H474" s="413" t="s">
        <v>119</v>
      </c>
      <c r="I474" s="369"/>
      <c r="J474" s="413" t="s">
        <v>289</v>
      </c>
      <c r="K474" s="447" t="s">
        <v>28</v>
      </c>
      <c r="L474" s="408" t="s">
        <v>588</v>
      </c>
      <c r="M474" s="463" t="s">
        <v>589</v>
      </c>
    </row>
    <row r="475" spans="1:13">
      <c r="A475" s="417" t="s">
        <v>667</v>
      </c>
      <c r="B475" s="428"/>
      <c r="C475" s="428"/>
      <c r="D475" s="428"/>
      <c r="E475" s="413" t="s">
        <v>668</v>
      </c>
      <c r="F475" s="413"/>
      <c r="G475" s="413"/>
      <c r="H475" s="413" t="s">
        <v>119</v>
      </c>
      <c r="I475" s="369"/>
      <c r="J475" s="413" t="s">
        <v>289</v>
      </c>
      <c r="K475" s="447" t="s">
        <v>28</v>
      </c>
      <c r="L475" s="408" t="s">
        <v>588</v>
      </c>
      <c r="M475" s="463" t="s">
        <v>589</v>
      </c>
    </row>
    <row r="476" spans="1:13">
      <c r="A476" s="417" t="s">
        <v>669</v>
      </c>
      <c r="B476" s="428"/>
      <c r="C476" s="428"/>
      <c r="D476" s="428"/>
      <c r="E476" s="413" t="s">
        <v>670</v>
      </c>
      <c r="F476" s="413"/>
      <c r="G476" s="413"/>
      <c r="H476" s="413" t="s">
        <v>119</v>
      </c>
      <c r="I476" s="369"/>
      <c r="J476" s="413" t="s">
        <v>289</v>
      </c>
      <c r="K476" s="447" t="s">
        <v>28</v>
      </c>
      <c r="L476" s="408" t="s">
        <v>588</v>
      </c>
      <c r="M476" s="463" t="s">
        <v>589</v>
      </c>
    </row>
    <row r="477" spans="1:13">
      <c r="A477" s="208"/>
      <c r="B477" s="428"/>
      <c r="C477" s="428"/>
      <c r="D477" s="428"/>
      <c r="E477" s="403" t="s">
        <v>671</v>
      </c>
      <c r="F477" s="111"/>
      <c r="G477" s="285"/>
      <c r="H477" s="111"/>
      <c r="I477" s="372"/>
      <c r="J477" s="402"/>
      <c r="K477" s="328"/>
      <c r="L477" s="85"/>
      <c r="M477" s="85"/>
    </row>
    <row r="478" spans="1:13">
      <c r="A478" s="208"/>
      <c r="B478" s="428"/>
      <c r="C478" s="428"/>
      <c r="D478" s="428"/>
      <c r="E478" s="403" t="s">
        <v>672</v>
      </c>
      <c r="F478" s="286"/>
      <c r="G478" s="271"/>
      <c r="H478" s="287"/>
      <c r="I478" s="346"/>
      <c r="J478" s="422"/>
      <c r="K478" s="338"/>
      <c r="L478" s="85"/>
      <c r="M478" s="85"/>
    </row>
    <row r="479" spans="1:13">
      <c r="A479" s="208"/>
      <c r="B479" s="428"/>
      <c r="C479" s="428"/>
      <c r="D479" s="428"/>
      <c r="E479" s="399"/>
      <c r="F479" s="135"/>
      <c r="G479" s="420"/>
      <c r="H479" s="396"/>
      <c r="I479" s="249"/>
      <c r="J479" s="133"/>
      <c r="K479" s="321"/>
      <c r="L479" s="85"/>
      <c r="M479" s="85"/>
    </row>
    <row r="480" spans="1:13">
      <c r="A480" s="409" t="s">
        <v>673</v>
      </c>
      <c r="B480" s="428"/>
      <c r="C480" s="428"/>
      <c r="D480" s="428"/>
      <c r="E480" s="399"/>
      <c r="F480" s="411"/>
      <c r="G480" s="278"/>
      <c r="H480" s="135"/>
      <c r="I480" s="249"/>
      <c r="J480" s="396"/>
      <c r="K480" s="249"/>
      <c r="L480" s="85"/>
      <c r="M480" s="85"/>
    </row>
    <row r="481" spans="1:13">
      <c r="A481" s="417" t="s">
        <v>662</v>
      </c>
      <c r="B481" s="428"/>
      <c r="C481" s="428"/>
      <c r="D481" s="428"/>
      <c r="E481" s="413" t="s">
        <v>674</v>
      </c>
      <c r="F481" s="413"/>
      <c r="G481" s="413"/>
      <c r="H481" s="413" t="s">
        <v>119</v>
      </c>
      <c r="I481" s="369"/>
      <c r="J481" s="413" t="s">
        <v>289</v>
      </c>
      <c r="K481" s="447" t="s">
        <v>28</v>
      </c>
      <c r="L481" s="408" t="s">
        <v>588</v>
      </c>
      <c r="M481" s="463" t="s">
        <v>589</v>
      </c>
    </row>
    <row r="482" spans="1:13">
      <c r="A482" s="417" t="s">
        <v>664</v>
      </c>
      <c r="B482" s="428"/>
      <c r="C482" s="428"/>
      <c r="D482" s="428"/>
      <c r="E482" s="413" t="s">
        <v>605</v>
      </c>
      <c r="F482" s="413"/>
      <c r="G482" s="413"/>
      <c r="H482" s="413" t="s">
        <v>119</v>
      </c>
      <c r="I482" s="369"/>
      <c r="J482" s="413" t="s">
        <v>289</v>
      </c>
      <c r="K482" s="447" t="s">
        <v>28</v>
      </c>
      <c r="L482" s="408" t="s">
        <v>588</v>
      </c>
      <c r="M482" s="463" t="s">
        <v>589</v>
      </c>
    </row>
    <row r="483" spans="1:13">
      <c r="A483" s="417" t="s">
        <v>675</v>
      </c>
      <c r="B483" s="428"/>
      <c r="C483" s="428"/>
      <c r="D483" s="428"/>
      <c r="E483" s="413" t="s">
        <v>666</v>
      </c>
      <c r="F483" s="413"/>
      <c r="G483" s="413"/>
      <c r="H483" s="413" t="s">
        <v>119</v>
      </c>
      <c r="I483" s="369"/>
      <c r="J483" s="413" t="s">
        <v>289</v>
      </c>
      <c r="K483" s="447" t="s">
        <v>28</v>
      </c>
      <c r="L483" s="408" t="s">
        <v>588</v>
      </c>
      <c r="M483" s="463" t="s">
        <v>589</v>
      </c>
    </row>
    <row r="484" spans="1:13">
      <c r="A484" s="417" t="s">
        <v>667</v>
      </c>
      <c r="B484" s="428"/>
      <c r="C484" s="428"/>
      <c r="D484" s="428"/>
      <c r="E484" s="413" t="s">
        <v>668</v>
      </c>
      <c r="F484" s="413"/>
      <c r="G484" s="413"/>
      <c r="H484" s="413" t="s">
        <v>119</v>
      </c>
      <c r="I484" s="369"/>
      <c r="J484" s="413" t="s">
        <v>289</v>
      </c>
      <c r="K484" s="447" t="s">
        <v>28</v>
      </c>
      <c r="L484" s="408" t="s">
        <v>588</v>
      </c>
      <c r="M484" s="463" t="s">
        <v>589</v>
      </c>
    </row>
    <row r="485" spans="1:13">
      <c r="A485" s="417" t="s">
        <v>669</v>
      </c>
      <c r="B485" s="428"/>
      <c r="C485" s="428"/>
      <c r="D485" s="428"/>
      <c r="E485" s="413" t="s">
        <v>676</v>
      </c>
      <c r="F485" s="413"/>
      <c r="G485" s="413"/>
      <c r="H485" s="413" t="s">
        <v>119</v>
      </c>
      <c r="I485" s="369"/>
      <c r="J485" s="413" t="s">
        <v>289</v>
      </c>
      <c r="K485" s="447" t="s">
        <v>28</v>
      </c>
      <c r="L485" s="408" t="s">
        <v>588</v>
      </c>
      <c r="M485" s="463" t="s">
        <v>589</v>
      </c>
    </row>
    <row r="486" spans="1:13">
      <c r="A486" s="208"/>
      <c r="B486" s="428"/>
      <c r="C486" s="428"/>
      <c r="D486" s="428"/>
      <c r="E486" s="403" t="s">
        <v>671</v>
      </c>
      <c r="F486" s="151"/>
      <c r="G486" s="425"/>
      <c r="H486" s="402"/>
      <c r="I486" s="328"/>
      <c r="J486" s="104"/>
      <c r="K486" s="339"/>
      <c r="L486" s="85"/>
      <c r="M486" s="85"/>
    </row>
    <row r="487" spans="1:13">
      <c r="A487" s="208"/>
      <c r="B487" s="428"/>
      <c r="C487" s="428"/>
      <c r="D487" s="428"/>
      <c r="E487" s="403" t="s">
        <v>677</v>
      </c>
      <c r="F487" s="151"/>
      <c r="G487" s="425"/>
      <c r="H487" s="402"/>
      <c r="I487" s="328"/>
      <c r="J487" s="104"/>
      <c r="K487" s="339"/>
      <c r="L487" s="85"/>
      <c r="M487" s="85"/>
    </row>
    <row r="488" spans="1:13">
      <c r="A488" s="208"/>
      <c r="B488" s="428"/>
      <c r="C488" s="428"/>
      <c r="D488" s="428"/>
      <c r="E488" s="403"/>
      <c r="F488" s="151"/>
      <c r="G488" s="425"/>
      <c r="H488" s="402"/>
      <c r="I488" s="328"/>
      <c r="J488" s="104"/>
      <c r="K488" s="339"/>
      <c r="L488" s="85"/>
      <c r="M488" s="85"/>
    </row>
    <row r="489" spans="1:13">
      <c r="A489" s="409" t="s">
        <v>678</v>
      </c>
      <c r="B489" s="428"/>
      <c r="C489" s="428"/>
      <c r="D489" s="428"/>
      <c r="F489" s="151"/>
      <c r="G489" s="425"/>
      <c r="H489" s="402"/>
      <c r="I489" s="328"/>
      <c r="J489" s="104"/>
      <c r="K489" s="339"/>
      <c r="L489" s="85"/>
      <c r="M489" s="85"/>
    </row>
    <row r="490" spans="1:13" ht="26.25" customHeight="1">
      <c r="A490" s="417" t="s">
        <v>679</v>
      </c>
      <c r="B490" s="417"/>
      <c r="C490" s="417"/>
      <c r="D490" s="417"/>
      <c r="E490" s="413" t="s">
        <v>680</v>
      </c>
      <c r="F490" s="413" t="s">
        <v>681</v>
      </c>
      <c r="G490" s="413"/>
      <c r="H490" s="413">
        <v>1</v>
      </c>
      <c r="I490" s="369"/>
      <c r="J490" s="413" t="s">
        <v>682</v>
      </c>
      <c r="K490" s="447" t="s">
        <v>28</v>
      </c>
      <c r="L490" s="408" t="s">
        <v>588</v>
      </c>
      <c r="M490" s="463" t="s">
        <v>589</v>
      </c>
    </row>
    <row r="491" spans="1:13" ht="15" customHeight="1">
      <c r="A491" s="417" t="s">
        <v>683</v>
      </c>
      <c r="B491" s="417"/>
      <c r="C491" s="417"/>
      <c r="D491" s="417"/>
      <c r="E491" s="413" t="s">
        <v>684</v>
      </c>
      <c r="F491" s="413" t="s">
        <v>685</v>
      </c>
      <c r="G491" s="413"/>
      <c r="H491" s="413" t="s">
        <v>119</v>
      </c>
      <c r="I491" s="369"/>
      <c r="J491" s="413" t="s">
        <v>605</v>
      </c>
      <c r="K491" s="447" t="s">
        <v>28</v>
      </c>
      <c r="L491" s="408" t="s">
        <v>588</v>
      </c>
      <c r="M491" s="463" t="s">
        <v>589</v>
      </c>
    </row>
    <row r="492" spans="1:13">
      <c r="A492" s="417" t="s">
        <v>686</v>
      </c>
      <c r="B492" s="417"/>
      <c r="C492" s="417"/>
      <c r="D492" s="417"/>
      <c r="E492" s="413" t="s">
        <v>687</v>
      </c>
      <c r="F492" s="413" t="s">
        <v>685</v>
      </c>
      <c r="G492" s="413"/>
      <c r="H492" s="413" t="s">
        <v>289</v>
      </c>
      <c r="I492" s="369"/>
      <c r="J492" s="413" t="s">
        <v>605</v>
      </c>
      <c r="K492" s="447" t="s">
        <v>28</v>
      </c>
      <c r="L492" s="408" t="s">
        <v>588</v>
      </c>
      <c r="M492" s="463" t="s">
        <v>589</v>
      </c>
    </row>
    <row r="493" spans="1:13">
      <c r="A493" s="206"/>
      <c r="B493" s="428"/>
      <c r="C493" s="428"/>
      <c r="D493" s="428"/>
      <c r="E493" s="104" t="s">
        <v>688</v>
      </c>
      <c r="F493" s="288"/>
      <c r="G493" s="289"/>
      <c r="H493" s="290"/>
      <c r="I493" s="373"/>
      <c r="J493" s="291"/>
      <c r="K493" s="340"/>
      <c r="L493" s="85"/>
      <c r="M493" s="85"/>
    </row>
    <row r="494" spans="1:13">
      <c r="A494" s="210"/>
      <c r="B494" s="428"/>
      <c r="C494" s="428"/>
      <c r="D494" s="428"/>
      <c r="E494" s="216" t="s">
        <v>689</v>
      </c>
      <c r="F494" s="288"/>
      <c r="G494" s="289"/>
      <c r="H494" s="290"/>
      <c r="I494" s="373"/>
      <c r="J494" s="291"/>
      <c r="K494" s="340"/>
      <c r="L494" s="85"/>
      <c r="M494" s="85"/>
    </row>
    <row r="495" spans="1:13">
      <c r="A495" s="210"/>
      <c r="B495" s="428"/>
      <c r="C495" s="428"/>
      <c r="D495" s="428"/>
      <c r="E495" s="218"/>
      <c r="G495" s="292"/>
      <c r="H495" s="293"/>
      <c r="I495" s="374"/>
      <c r="J495" s="1"/>
      <c r="K495" s="325"/>
      <c r="L495" s="85"/>
      <c r="M495" s="85"/>
    </row>
    <row r="496" spans="1:13">
      <c r="A496" s="409" t="s">
        <v>690</v>
      </c>
      <c r="B496" s="428"/>
      <c r="C496" s="428"/>
      <c r="D496" s="428"/>
      <c r="E496" s="399"/>
      <c r="F496" s="395"/>
      <c r="G496" s="279"/>
      <c r="H496" s="147"/>
      <c r="I496" s="367"/>
      <c r="J496" s="397"/>
      <c r="K496" s="333"/>
      <c r="L496" s="85"/>
      <c r="M496" s="85"/>
    </row>
    <row r="497" spans="1:13">
      <c r="A497" s="417" t="s">
        <v>691</v>
      </c>
      <c r="B497" s="428"/>
      <c r="C497" s="428"/>
      <c r="D497" s="428"/>
      <c r="E497" s="413" t="s">
        <v>692</v>
      </c>
      <c r="F497" s="413" t="s">
        <v>693</v>
      </c>
      <c r="G497" s="413"/>
      <c r="H497" s="413" t="s">
        <v>694</v>
      </c>
      <c r="I497" s="369"/>
      <c r="J497" s="413" t="s">
        <v>694</v>
      </c>
      <c r="K497" s="447" t="s">
        <v>28</v>
      </c>
      <c r="L497" s="408" t="s">
        <v>588</v>
      </c>
      <c r="M497" s="463" t="s">
        <v>589</v>
      </c>
    </row>
    <row r="498" spans="1:13">
      <c r="A498" s="417" t="s">
        <v>695</v>
      </c>
      <c r="B498" s="428"/>
      <c r="C498" s="428"/>
      <c r="D498" s="428"/>
      <c r="E498" s="413" t="s">
        <v>692</v>
      </c>
      <c r="F498" s="413" t="s">
        <v>693</v>
      </c>
      <c r="G498" s="413"/>
      <c r="H498" s="413" t="s">
        <v>696</v>
      </c>
      <c r="I498" s="369"/>
      <c r="J498" s="413" t="s">
        <v>697</v>
      </c>
      <c r="K498" s="447" t="s">
        <v>28</v>
      </c>
      <c r="L498" s="408" t="s">
        <v>588</v>
      </c>
      <c r="M498" s="463" t="s">
        <v>589</v>
      </c>
    </row>
    <row r="499" spans="1:13">
      <c r="A499" s="417" t="s">
        <v>698</v>
      </c>
      <c r="B499" s="428"/>
      <c r="C499" s="428"/>
      <c r="D499" s="428"/>
      <c r="E499" s="413" t="s">
        <v>692</v>
      </c>
      <c r="F499" s="413" t="s">
        <v>693</v>
      </c>
      <c r="G499" s="413"/>
      <c r="H499" s="413">
        <v>1</v>
      </c>
      <c r="I499" s="369"/>
      <c r="J499" s="413" t="s">
        <v>119</v>
      </c>
      <c r="K499" s="447" t="s">
        <v>28</v>
      </c>
      <c r="L499" s="408" t="s">
        <v>588</v>
      </c>
      <c r="M499" s="463" t="s">
        <v>589</v>
      </c>
    </row>
    <row r="500" spans="1:13">
      <c r="A500" s="206"/>
      <c r="B500" s="428"/>
      <c r="C500" s="428"/>
      <c r="D500" s="428"/>
      <c r="E500" s="113" t="s">
        <v>699</v>
      </c>
      <c r="G500" s="285"/>
      <c r="H500" s="151"/>
      <c r="I500" s="375"/>
      <c r="J500" s="402"/>
      <c r="K500" s="328"/>
      <c r="L500" s="85"/>
      <c r="M500" s="85"/>
    </row>
    <row r="501" spans="1:13">
      <c r="A501" s="214"/>
      <c r="B501" s="428"/>
      <c r="C501" s="428"/>
      <c r="D501" s="428"/>
      <c r="E501" s="113" t="s">
        <v>700</v>
      </c>
      <c r="G501" s="294"/>
      <c r="H501" s="295"/>
      <c r="I501" s="376"/>
      <c r="J501" s="104"/>
      <c r="K501" s="328"/>
      <c r="L501" s="85"/>
      <c r="M501" s="85"/>
    </row>
    <row r="502" spans="1:13">
      <c r="A502" s="214"/>
      <c r="B502" s="428"/>
      <c r="C502" s="428"/>
      <c r="D502" s="428"/>
      <c r="E502" s="113" t="s">
        <v>701</v>
      </c>
      <c r="G502" s="294"/>
      <c r="H502" s="295"/>
      <c r="I502" s="376"/>
      <c r="J502" s="104"/>
      <c r="K502" s="328"/>
      <c r="L502" s="85"/>
      <c r="M502" s="85"/>
    </row>
    <row r="503" spans="1:13">
      <c r="A503" s="210"/>
      <c r="B503" s="428"/>
      <c r="C503" s="428"/>
      <c r="D503" s="428"/>
      <c r="E503" s="411"/>
      <c r="G503" s="278"/>
      <c r="H503" s="135"/>
      <c r="I503" s="377"/>
      <c r="J503" s="396"/>
      <c r="K503" s="249"/>
      <c r="L503" s="85"/>
      <c r="M503" s="85"/>
    </row>
    <row r="504" spans="1:13">
      <c r="A504" s="409" t="s">
        <v>702</v>
      </c>
      <c r="B504" s="428"/>
      <c r="C504" s="428"/>
      <c r="D504" s="428"/>
      <c r="E504" s="399"/>
      <c r="F504" s="133"/>
      <c r="G504" s="277"/>
      <c r="H504" s="296"/>
      <c r="I504" s="368"/>
      <c r="J504" s="133"/>
      <c r="K504" s="249"/>
      <c r="L504" s="85"/>
      <c r="M504" s="85"/>
    </row>
    <row r="505" spans="1:13">
      <c r="A505" s="417" t="s">
        <v>703</v>
      </c>
      <c r="B505" s="207"/>
      <c r="C505" s="207"/>
      <c r="D505" s="428"/>
      <c r="E505" s="413" t="s">
        <v>704</v>
      </c>
      <c r="F505" s="413" t="s">
        <v>705</v>
      </c>
      <c r="G505" s="413"/>
      <c r="H505" s="413" t="s">
        <v>706</v>
      </c>
      <c r="I505" s="369"/>
      <c r="J505" s="413" t="s">
        <v>707</v>
      </c>
      <c r="K505" s="447" t="s">
        <v>28</v>
      </c>
      <c r="L505" s="408" t="s">
        <v>588</v>
      </c>
      <c r="M505" s="463" t="s">
        <v>589</v>
      </c>
    </row>
    <row r="506" spans="1:13">
      <c r="A506" s="417" t="s">
        <v>708</v>
      </c>
      <c r="B506" s="207"/>
      <c r="C506" s="207"/>
      <c r="D506" s="428"/>
      <c r="E506" s="413" t="s">
        <v>704</v>
      </c>
      <c r="F506" s="413" t="s">
        <v>705</v>
      </c>
      <c r="G506" s="413"/>
      <c r="H506" s="413" t="s">
        <v>289</v>
      </c>
      <c r="I506" s="369"/>
      <c r="J506" s="413" t="s">
        <v>289</v>
      </c>
      <c r="K506" s="447" t="s">
        <v>28</v>
      </c>
      <c r="L506" s="408" t="s">
        <v>588</v>
      </c>
      <c r="M506" s="463" t="s">
        <v>589</v>
      </c>
    </row>
    <row r="507" spans="1:13">
      <c r="A507" s="217"/>
      <c r="B507" s="428"/>
      <c r="C507" s="428"/>
      <c r="D507" s="428"/>
      <c r="E507" s="133" t="s">
        <v>709</v>
      </c>
      <c r="G507" s="277"/>
      <c r="H507" s="296"/>
      <c r="I507" s="368"/>
      <c r="J507" s="133"/>
      <c r="K507" s="321"/>
      <c r="L507" s="85"/>
      <c r="M507" s="85"/>
    </row>
    <row r="508" spans="1:13">
      <c r="A508" s="217"/>
      <c r="B508" s="428"/>
      <c r="C508" s="428"/>
      <c r="D508" s="428"/>
      <c r="E508" s="218" t="s">
        <v>710</v>
      </c>
      <c r="G508" s="297"/>
      <c r="H508" s="133"/>
      <c r="I508" s="321"/>
      <c r="J508" s="133"/>
      <c r="K508" s="321"/>
      <c r="L508" s="85"/>
      <c r="M508" s="85"/>
    </row>
    <row r="509" spans="1:13">
      <c r="A509" s="217"/>
      <c r="B509" s="428"/>
      <c r="C509" s="428"/>
      <c r="D509" s="428"/>
      <c r="E509" s="399"/>
      <c r="F509" s="133"/>
      <c r="G509" s="277"/>
      <c r="H509" s="133"/>
      <c r="I509" s="321"/>
      <c r="J509" s="133"/>
      <c r="K509" s="321"/>
      <c r="L509" s="85"/>
      <c r="M509" s="85"/>
    </row>
    <row r="510" spans="1:13">
      <c r="A510" s="409" t="s">
        <v>711</v>
      </c>
      <c r="B510" s="428"/>
      <c r="C510" s="428"/>
      <c r="D510" s="428"/>
      <c r="E510" s="399"/>
      <c r="F510" s="133"/>
      <c r="G510" s="277"/>
      <c r="H510" s="296"/>
      <c r="I510" s="368"/>
      <c r="J510" s="133"/>
      <c r="K510" s="249"/>
      <c r="L510" s="85"/>
      <c r="M510" s="85"/>
    </row>
    <row r="511" spans="1:13" ht="27" customHeight="1">
      <c r="A511" s="648" t="s">
        <v>797</v>
      </c>
      <c r="B511" s="648"/>
      <c r="C511" s="648"/>
      <c r="D511" s="649"/>
      <c r="E511" s="413"/>
      <c r="F511" s="413" t="s">
        <v>685</v>
      </c>
      <c r="G511" s="413"/>
      <c r="H511" s="413" t="s">
        <v>605</v>
      </c>
      <c r="I511" s="369"/>
      <c r="J511" s="413">
        <v>1</v>
      </c>
      <c r="K511" s="447" t="s">
        <v>28</v>
      </c>
      <c r="L511" s="408" t="s">
        <v>588</v>
      </c>
      <c r="M511" s="463" t="s">
        <v>589</v>
      </c>
    </row>
    <row r="512" spans="1:13" ht="15" customHeight="1">
      <c r="A512" s="217"/>
      <c r="B512" s="428"/>
      <c r="C512" s="428"/>
      <c r="D512" s="428"/>
      <c r="E512" s="399"/>
      <c r="F512" s="133"/>
      <c r="G512" s="277"/>
      <c r="H512" s="296"/>
      <c r="I512" s="368"/>
      <c r="J512" s="133"/>
      <c r="K512" s="321"/>
      <c r="L512" s="85"/>
      <c r="M512" s="85"/>
    </row>
    <row r="513" spans="1:13" ht="18" customHeight="1">
      <c r="A513" s="409" t="s">
        <v>767</v>
      </c>
      <c r="B513" s="428"/>
      <c r="C513" s="428"/>
      <c r="D513" s="428"/>
      <c r="E513" s="399"/>
      <c r="F513" s="65"/>
      <c r="G513" s="279"/>
      <c r="H513" s="298"/>
      <c r="I513" s="367"/>
      <c r="J513" s="298"/>
      <c r="K513" s="333"/>
      <c r="L513" s="85"/>
      <c r="M513" s="85"/>
    </row>
    <row r="514" spans="1:13">
      <c r="A514" s="409" t="s">
        <v>737</v>
      </c>
      <c r="B514" s="428"/>
      <c r="C514" s="428"/>
      <c r="D514" s="428"/>
      <c r="E514" s="399"/>
      <c r="F514" s="133"/>
      <c r="G514" s="277"/>
      <c r="H514" s="133"/>
      <c r="I514" s="368"/>
      <c r="J514" s="133"/>
      <c r="K514" s="249"/>
      <c r="L514" s="85"/>
      <c r="M514" s="85"/>
    </row>
    <row r="515" spans="1:13">
      <c r="A515" s="409" t="s">
        <v>738</v>
      </c>
      <c r="B515" s="428"/>
      <c r="C515" s="428"/>
      <c r="D515" s="428"/>
      <c r="E515" s="399"/>
      <c r="F515" s="65"/>
      <c r="G515" s="279"/>
      <c r="H515" s="298"/>
      <c r="I515" s="367"/>
      <c r="J515" s="298"/>
      <c r="K515" s="333"/>
      <c r="L515" s="85"/>
      <c r="M515" s="85"/>
    </row>
    <row r="516" spans="1:13">
      <c r="A516" s="417" t="s">
        <v>712</v>
      </c>
      <c r="B516" s="428"/>
      <c r="C516" s="428"/>
      <c r="D516" s="428"/>
      <c r="E516" s="413" t="s">
        <v>713</v>
      </c>
      <c r="F516" s="413" t="s">
        <v>364</v>
      </c>
      <c r="G516" s="413"/>
      <c r="H516" s="413" t="s">
        <v>238</v>
      </c>
      <c r="I516" s="369"/>
      <c r="J516" s="413">
        <v>1</v>
      </c>
      <c r="K516" s="447" t="s">
        <v>28</v>
      </c>
      <c r="L516" s="408" t="s">
        <v>588</v>
      </c>
      <c r="M516" s="463" t="s">
        <v>589</v>
      </c>
    </row>
    <row r="517" spans="1:13">
      <c r="A517" s="417" t="s">
        <v>714</v>
      </c>
      <c r="B517" s="428"/>
      <c r="C517" s="428"/>
      <c r="D517" s="428"/>
      <c r="E517" s="413" t="s">
        <v>715</v>
      </c>
      <c r="F517" s="413" t="s">
        <v>364</v>
      </c>
      <c r="G517" s="413"/>
      <c r="H517" s="413" t="s">
        <v>238</v>
      </c>
      <c r="I517" s="369"/>
      <c r="J517" s="413">
        <v>1</v>
      </c>
      <c r="K517" s="447" t="s">
        <v>28</v>
      </c>
      <c r="L517" s="408" t="s">
        <v>588</v>
      </c>
      <c r="M517" s="463" t="s">
        <v>589</v>
      </c>
    </row>
    <row r="518" spans="1:13">
      <c r="A518" s="417" t="s">
        <v>716</v>
      </c>
      <c r="B518" s="428"/>
      <c r="C518" s="428"/>
      <c r="D518" s="428"/>
      <c r="E518" s="413"/>
      <c r="F518" s="413" t="s">
        <v>364</v>
      </c>
      <c r="G518" s="413"/>
      <c r="H518" s="413" t="s">
        <v>238</v>
      </c>
      <c r="I518" s="369"/>
      <c r="J518" s="413">
        <v>1</v>
      </c>
      <c r="K518" s="447" t="s">
        <v>28</v>
      </c>
      <c r="L518" s="408" t="s">
        <v>588</v>
      </c>
      <c r="M518" s="463" t="s">
        <v>589</v>
      </c>
    </row>
    <row r="519" spans="1:13">
      <c r="A519" s="417" t="s">
        <v>717</v>
      </c>
      <c r="B519" s="428"/>
      <c r="C519" s="428"/>
      <c r="D519" s="428"/>
      <c r="E519" s="413" t="s">
        <v>429</v>
      </c>
      <c r="F519" s="413" t="s">
        <v>364</v>
      </c>
      <c r="G519" s="413"/>
      <c r="H519" s="413" t="s">
        <v>238</v>
      </c>
      <c r="I519" s="369"/>
      <c r="J519" s="413">
        <v>1E-3</v>
      </c>
      <c r="K519" s="447" t="s">
        <v>28</v>
      </c>
      <c r="L519" s="408" t="s">
        <v>588</v>
      </c>
      <c r="M519" s="463" t="s">
        <v>589</v>
      </c>
    </row>
    <row r="520" spans="1:13">
      <c r="A520" s="417" t="s">
        <v>718</v>
      </c>
      <c r="B520" s="428"/>
      <c r="C520" s="428"/>
      <c r="D520" s="428"/>
      <c r="E520" s="413" t="s">
        <v>719</v>
      </c>
      <c r="F520" s="413" t="s">
        <v>364</v>
      </c>
      <c r="G520" s="413"/>
      <c r="H520" s="413" t="s">
        <v>238</v>
      </c>
      <c r="I520" s="369"/>
      <c r="J520" s="413">
        <v>1E-3</v>
      </c>
      <c r="K520" s="447" t="s">
        <v>28</v>
      </c>
      <c r="L520" s="408" t="s">
        <v>588</v>
      </c>
      <c r="M520" s="463" t="s">
        <v>589</v>
      </c>
    </row>
    <row r="521" spans="1:13">
      <c r="A521" s="417" t="s">
        <v>720</v>
      </c>
      <c r="B521" s="428"/>
      <c r="C521" s="428"/>
      <c r="D521" s="428"/>
      <c r="E521" s="413" t="s">
        <v>429</v>
      </c>
      <c r="F521" s="413" t="s">
        <v>364</v>
      </c>
      <c r="G521" s="413"/>
      <c r="H521" s="413" t="s">
        <v>238</v>
      </c>
      <c r="I521" s="369"/>
      <c r="J521" s="413">
        <v>1E-3</v>
      </c>
      <c r="K521" s="447" t="s">
        <v>28</v>
      </c>
      <c r="L521" s="408" t="s">
        <v>588</v>
      </c>
      <c r="M521" s="463" t="s">
        <v>589</v>
      </c>
    </row>
    <row r="522" spans="1:13">
      <c r="A522" s="417" t="s">
        <v>721</v>
      </c>
      <c r="B522" s="428"/>
      <c r="C522" s="428"/>
      <c r="D522" s="428"/>
      <c r="E522" s="413" t="s">
        <v>429</v>
      </c>
      <c r="F522" s="413" t="s">
        <v>364</v>
      </c>
      <c r="G522" s="413"/>
      <c r="H522" s="413" t="s">
        <v>238</v>
      </c>
      <c r="I522" s="369"/>
      <c r="J522" s="413">
        <v>1E-3</v>
      </c>
      <c r="K522" s="447" t="s">
        <v>28</v>
      </c>
      <c r="L522" s="408" t="s">
        <v>588</v>
      </c>
      <c r="M522" s="463" t="s">
        <v>589</v>
      </c>
    </row>
    <row r="523" spans="1:13">
      <c r="A523" s="217"/>
      <c r="B523" s="428"/>
      <c r="C523" s="428"/>
      <c r="D523" s="428"/>
      <c r="E523" s="399"/>
      <c r="F523" s="65"/>
      <c r="G523" s="279"/>
      <c r="H523" s="298"/>
      <c r="I523" s="367"/>
      <c r="J523" s="299"/>
      <c r="K523" s="333"/>
      <c r="L523" s="85"/>
      <c r="M523" s="85"/>
    </row>
    <row r="524" spans="1:13" s="204" customFormat="1" ht="12.75">
      <c r="A524" s="409" t="s">
        <v>739</v>
      </c>
      <c r="B524" s="205"/>
      <c r="C524" s="205"/>
      <c r="D524" s="205"/>
      <c r="E524" s="212"/>
      <c r="F524" s="212"/>
      <c r="G524" s="300"/>
      <c r="H524" s="212"/>
      <c r="I524" s="378" t="s">
        <v>646</v>
      </c>
      <c r="J524" s="212"/>
      <c r="K524" s="341"/>
      <c r="L524" s="211"/>
      <c r="M524" s="211"/>
    </row>
    <row r="525" spans="1:13">
      <c r="A525" s="417" t="s">
        <v>647</v>
      </c>
      <c r="B525" s="428"/>
      <c r="C525" s="428"/>
      <c r="D525" s="428"/>
      <c r="E525" s="413" t="s">
        <v>722</v>
      </c>
      <c r="F525" s="413" t="s">
        <v>723</v>
      </c>
      <c r="G525" s="413"/>
      <c r="H525" s="413" t="s">
        <v>119</v>
      </c>
      <c r="I525" s="369"/>
      <c r="J525" s="413" t="s">
        <v>289</v>
      </c>
      <c r="K525" s="447" t="s">
        <v>28</v>
      </c>
      <c r="L525" s="408" t="s">
        <v>588</v>
      </c>
      <c r="M525" s="463" t="s">
        <v>589</v>
      </c>
    </row>
    <row r="526" spans="1:13">
      <c r="A526" s="417" t="s">
        <v>650</v>
      </c>
      <c r="B526" s="428"/>
      <c r="C526" s="428"/>
      <c r="D526" s="428"/>
      <c r="E526" s="413" t="s">
        <v>722</v>
      </c>
      <c r="F526" s="413" t="s">
        <v>723</v>
      </c>
      <c r="G526" s="413"/>
      <c r="H526" s="413" t="s">
        <v>119</v>
      </c>
      <c r="I526" s="369"/>
      <c r="J526" s="413" t="s">
        <v>289</v>
      </c>
      <c r="K526" s="447" t="s">
        <v>28</v>
      </c>
      <c r="L526" s="408" t="s">
        <v>588</v>
      </c>
      <c r="M526" s="463" t="s">
        <v>589</v>
      </c>
    </row>
    <row r="527" spans="1:13">
      <c r="A527" s="417" t="s">
        <v>724</v>
      </c>
      <c r="B527" s="428"/>
      <c r="C527" s="428"/>
      <c r="D527" s="428"/>
      <c r="E527" s="399"/>
      <c r="F527" s="301"/>
      <c r="G527" s="278"/>
      <c r="H527" s="284"/>
      <c r="I527" s="249"/>
      <c r="J527" s="135"/>
      <c r="K527" s="249"/>
      <c r="L527" s="85"/>
      <c r="M527" s="85"/>
    </row>
    <row r="528" spans="1:13">
      <c r="A528" s="417" t="s">
        <v>652</v>
      </c>
      <c r="B528" s="428"/>
      <c r="C528" s="428"/>
      <c r="D528" s="428"/>
      <c r="E528" s="413" t="s">
        <v>653</v>
      </c>
      <c r="F528" s="413" t="s">
        <v>723</v>
      </c>
      <c r="G528" s="413"/>
      <c r="H528" s="413" t="s">
        <v>119</v>
      </c>
      <c r="I528" s="369"/>
      <c r="J528" s="413" t="s">
        <v>289</v>
      </c>
      <c r="K528" s="447" t="s">
        <v>28</v>
      </c>
      <c r="L528" s="408" t="s">
        <v>588</v>
      </c>
      <c r="M528" s="463" t="s">
        <v>589</v>
      </c>
    </row>
    <row r="529" spans="1:13">
      <c r="A529" s="417" t="s">
        <v>654</v>
      </c>
      <c r="B529" s="428"/>
      <c r="C529" s="428"/>
      <c r="D529" s="428"/>
      <c r="E529" s="413" t="s">
        <v>655</v>
      </c>
      <c r="F529" s="413" t="s">
        <v>723</v>
      </c>
      <c r="G529" s="413"/>
      <c r="H529" s="413" t="s">
        <v>119</v>
      </c>
      <c r="I529" s="369"/>
      <c r="J529" s="413" t="s">
        <v>289</v>
      </c>
      <c r="K529" s="447" t="s">
        <v>28</v>
      </c>
      <c r="L529" s="408" t="s">
        <v>588</v>
      </c>
      <c r="M529" s="463" t="s">
        <v>589</v>
      </c>
    </row>
    <row r="530" spans="1:13">
      <c r="A530" s="417" t="s">
        <v>656</v>
      </c>
      <c r="B530" s="428"/>
      <c r="C530" s="428"/>
      <c r="D530" s="428"/>
      <c r="E530" s="413" t="s">
        <v>655</v>
      </c>
      <c r="F530" s="413" t="s">
        <v>723</v>
      </c>
      <c r="G530" s="413"/>
      <c r="H530" s="413" t="s">
        <v>119</v>
      </c>
      <c r="I530" s="369"/>
      <c r="J530" s="413" t="s">
        <v>289</v>
      </c>
      <c r="K530" s="447" t="s">
        <v>28</v>
      </c>
      <c r="L530" s="408" t="s">
        <v>588</v>
      </c>
      <c r="M530" s="463" t="s">
        <v>589</v>
      </c>
    </row>
    <row r="531" spans="1:13">
      <c r="A531" s="417" t="s">
        <v>657</v>
      </c>
      <c r="B531" s="428"/>
      <c r="C531" s="428"/>
      <c r="D531" s="428"/>
      <c r="E531" s="413" t="s">
        <v>658</v>
      </c>
      <c r="F531" s="413" t="s">
        <v>723</v>
      </c>
      <c r="G531" s="413"/>
      <c r="H531" s="413" t="s">
        <v>119</v>
      </c>
      <c r="I531" s="369"/>
      <c r="J531" s="413" t="s">
        <v>289</v>
      </c>
      <c r="K531" s="447" t="s">
        <v>28</v>
      </c>
      <c r="L531" s="408" t="s">
        <v>588</v>
      </c>
      <c r="M531" s="463" t="s">
        <v>589</v>
      </c>
    </row>
    <row r="532" spans="1:13">
      <c r="A532" s="214"/>
      <c r="B532" s="428"/>
      <c r="C532" s="428"/>
      <c r="D532" s="428"/>
      <c r="E532" s="411" t="s">
        <v>659</v>
      </c>
      <c r="F532" s="65"/>
      <c r="G532" s="279"/>
      <c r="H532" s="298"/>
      <c r="I532" s="367"/>
      <c r="J532" s="298"/>
      <c r="K532" s="333"/>
      <c r="L532" s="85"/>
      <c r="M532" s="85"/>
    </row>
    <row r="533" spans="1:13">
      <c r="A533" s="214"/>
      <c r="B533" s="428"/>
      <c r="C533" s="428"/>
      <c r="D533" s="428"/>
      <c r="E533" s="395" t="s">
        <v>725</v>
      </c>
      <c r="F533" s="65"/>
      <c r="G533" s="279"/>
      <c r="H533" s="298"/>
      <c r="I533" s="367"/>
      <c r="J533" s="298"/>
      <c r="K533" s="333"/>
      <c r="L533" s="85"/>
      <c r="M533" s="85"/>
    </row>
    <row r="534" spans="1:13">
      <c r="A534" s="214"/>
      <c r="B534" s="428"/>
      <c r="C534" s="428"/>
      <c r="D534" s="428"/>
      <c r="E534" s="395"/>
      <c r="F534" s="65"/>
      <c r="G534" s="279"/>
      <c r="H534" s="298"/>
      <c r="I534" s="367"/>
      <c r="J534" s="298"/>
      <c r="K534" s="333"/>
      <c r="L534" s="85"/>
      <c r="M534" s="85"/>
    </row>
    <row r="535" spans="1:13">
      <c r="A535" s="409" t="s">
        <v>740</v>
      </c>
      <c r="B535" s="428"/>
      <c r="C535" s="428"/>
      <c r="D535" s="428"/>
      <c r="E535" s="399"/>
      <c r="F535" s="395"/>
      <c r="G535" s="279"/>
      <c r="H535" s="397"/>
      <c r="I535" s="367"/>
      <c r="J535" s="397"/>
      <c r="K535" s="333"/>
      <c r="L535" s="85"/>
      <c r="M535" s="85"/>
    </row>
    <row r="536" spans="1:13">
      <c r="A536" s="417" t="s">
        <v>726</v>
      </c>
      <c r="B536" s="428"/>
      <c r="C536" s="428"/>
      <c r="D536" s="428"/>
      <c r="E536" s="413" t="s">
        <v>727</v>
      </c>
      <c r="F536" s="413" t="s">
        <v>728</v>
      </c>
      <c r="G536" s="413"/>
      <c r="H536" s="413" t="s">
        <v>605</v>
      </c>
      <c r="I536" s="369"/>
      <c r="J536" s="413" t="s">
        <v>308</v>
      </c>
      <c r="K536" s="447" t="s">
        <v>28</v>
      </c>
      <c r="L536" s="408" t="s">
        <v>588</v>
      </c>
      <c r="M536" s="463" t="s">
        <v>589</v>
      </c>
    </row>
    <row r="537" spans="1:13">
      <c r="A537" s="417" t="s">
        <v>729</v>
      </c>
      <c r="B537" s="428"/>
      <c r="C537" s="428"/>
      <c r="D537" s="428"/>
      <c r="E537" s="413" t="s">
        <v>727</v>
      </c>
      <c r="F537" s="413" t="s">
        <v>728</v>
      </c>
      <c r="G537" s="413"/>
      <c r="H537" s="413" t="s">
        <v>605</v>
      </c>
      <c r="I537" s="369"/>
      <c r="J537" s="413" t="s">
        <v>730</v>
      </c>
      <c r="K537" s="447" t="s">
        <v>28</v>
      </c>
      <c r="L537" s="408" t="s">
        <v>588</v>
      </c>
      <c r="M537" s="463" t="s">
        <v>589</v>
      </c>
    </row>
    <row r="538" spans="1:13">
      <c r="A538" s="417" t="s">
        <v>731</v>
      </c>
      <c r="B538" s="428"/>
      <c r="C538" s="428"/>
      <c r="D538" s="428"/>
      <c r="E538" s="413" t="s">
        <v>727</v>
      </c>
      <c r="F538" s="413" t="s">
        <v>728</v>
      </c>
      <c r="G538" s="413"/>
      <c r="H538" s="413" t="s">
        <v>732</v>
      </c>
      <c r="I538" s="369"/>
      <c r="J538" s="413" t="s">
        <v>733</v>
      </c>
      <c r="K538" s="447" t="s">
        <v>28</v>
      </c>
      <c r="L538" s="408" t="s">
        <v>588</v>
      </c>
      <c r="M538" s="463" t="s">
        <v>589</v>
      </c>
    </row>
    <row r="539" spans="1:13">
      <c r="A539" s="206"/>
      <c r="B539" s="428"/>
      <c r="C539" s="428"/>
      <c r="D539" s="428"/>
      <c r="E539" s="44" t="s">
        <v>734</v>
      </c>
      <c r="G539" s="278"/>
      <c r="H539" s="396"/>
      <c r="I539" s="249"/>
      <c r="J539" s="135"/>
      <c r="K539" s="249"/>
      <c r="L539" s="85"/>
      <c r="M539" s="85"/>
    </row>
    <row r="540" spans="1:13">
      <c r="A540" s="214"/>
      <c r="B540" s="428"/>
      <c r="C540" s="428"/>
      <c r="D540" s="428"/>
      <c r="E540" s="44" t="s">
        <v>735</v>
      </c>
      <c r="G540" s="278"/>
      <c r="H540" s="396"/>
      <c r="I540" s="377"/>
      <c r="J540" s="396"/>
      <c r="K540" s="249"/>
      <c r="L540" s="137"/>
      <c r="M540" s="137"/>
    </row>
    <row r="541" spans="1:13">
      <c r="A541" s="214"/>
      <c r="B541" s="428"/>
      <c r="C541" s="428"/>
      <c r="D541" s="428"/>
      <c r="E541" s="44" t="s">
        <v>736</v>
      </c>
      <c r="G541" s="278"/>
      <c r="H541" s="396"/>
      <c r="I541" s="377"/>
      <c r="J541" s="396"/>
      <c r="K541" s="249"/>
      <c r="L541" s="251"/>
      <c r="M541" s="251"/>
    </row>
    <row r="542" spans="1:13" ht="15.75" thickBot="1">
      <c r="A542" s="206"/>
      <c r="B542" s="428"/>
      <c r="C542" s="428"/>
      <c r="D542" s="428"/>
      <c r="E542" s="399"/>
      <c r="F542" s="11"/>
      <c r="G542" s="302"/>
      <c r="H542" s="303"/>
      <c r="I542" s="379"/>
      <c r="J542" s="250"/>
      <c r="K542" s="342" t="s">
        <v>756</v>
      </c>
      <c r="L542" s="601">
        <f>SUM(M433:M541)</f>
        <v>0</v>
      </c>
      <c r="M542" s="601"/>
    </row>
    <row r="543" spans="1:13">
      <c r="A543" s="428"/>
      <c r="B543" s="428"/>
      <c r="C543" s="428"/>
      <c r="D543" s="428"/>
      <c r="E543" s="399"/>
      <c r="F543" s="411"/>
      <c r="G543" s="240"/>
      <c r="H543" s="396"/>
      <c r="I543" s="249"/>
      <c r="J543" s="33"/>
      <c r="K543" s="321"/>
      <c r="L543" s="131"/>
      <c r="M543" s="405"/>
    </row>
    <row r="544" spans="1:13">
      <c r="A544" s="417"/>
      <c r="B544" s="417"/>
      <c r="C544" s="417"/>
      <c r="D544" s="417"/>
      <c r="E544" s="399"/>
      <c r="F544" s="411"/>
      <c r="G544" s="240"/>
      <c r="H544" s="396"/>
      <c r="I544" s="249"/>
      <c r="J544" s="33"/>
      <c r="K544" s="325"/>
      <c r="L544" s="142"/>
      <c r="M544" s="138"/>
    </row>
    <row r="545" spans="1:13">
      <c r="A545" s="409" t="s">
        <v>741</v>
      </c>
      <c r="B545" s="417"/>
      <c r="C545" s="417"/>
      <c r="D545" s="417"/>
      <c r="E545" s="399"/>
      <c r="F545" s="411"/>
      <c r="G545" s="240"/>
      <c r="H545" s="396"/>
      <c r="I545" s="249"/>
      <c r="J545" s="33"/>
      <c r="K545" s="325"/>
      <c r="L545" s="142"/>
      <c r="M545" s="138"/>
    </row>
    <row r="546" spans="1:13">
      <c r="A546" s="409" t="s">
        <v>742</v>
      </c>
      <c r="B546" s="417"/>
      <c r="C546" s="417"/>
      <c r="D546" s="417"/>
      <c r="E546" s="399"/>
      <c r="F546" s="411"/>
      <c r="G546" s="240"/>
      <c r="H546" s="396"/>
      <c r="I546" s="249"/>
      <c r="J546" s="33"/>
      <c r="K546" s="325"/>
      <c r="L546" s="142"/>
      <c r="M546" s="138"/>
    </row>
    <row r="547" spans="1:13">
      <c r="A547" s="409" t="s">
        <v>768</v>
      </c>
      <c r="B547" s="417"/>
      <c r="C547" s="417"/>
      <c r="D547" s="417"/>
      <c r="E547" s="399"/>
      <c r="F547" s="411"/>
      <c r="G547" s="240"/>
      <c r="H547" s="396"/>
      <c r="I547" s="249"/>
      <c r="J547" s="33"/>
      <c r="K547" s="325"/>
      <c r="L547" s="142"/>
      <c r="M547" s="138"/>
    </row>
    <row r="548" spans="1:13">
      <c r="A548" s="417" t="s">
        <v>313</v>
      </c>
      <c r="B548" s="417"/>
      <c r="C548" s="417"/>
      <c r="D548" s="417"/>
      <c r="E548" s="399"/>
      <c r="F548" s="411"/>
      <c r="G548" s="240"/>
      <c r="H548" s="396"/>
      <c r="I548" s="249"/>
      <c r="J548" s="33"/>
      <c r="K548" s="325"/>
      <c r="L548" s="142"/>
      <c r="M548" s="138"/>
    </row>
    <row r="549" spans="1:13">
      <c r="A549" s="417" t="s">
        <v>314</v>
      </c>
      <c r="B549" s="417"/>
      <c r="C549" s="417"/>
      <c r="D549" s="417"/>
      <c r="E549" s="412" t="s">
        <v>315</v>
      </c>
      <c r="F549" s="400" t="s">
        <v>144</v>
      </c>
      <c r="G549" s="511">
        <v>666</v>
      </c>
      <c r="H549" s="583" t="s">
        <v>238</v>
      </c>
      <c r="I549" s="602"/>
      <c r="J549" s="63" t="s">
        <v>316</v>
      </c>
      <c r="K549" s="324">
        <v>5</v>
      </c>
      <c r="L549" s="527"/>
      <c r="M549" s="462">
        <f t="shared" ref="M549:M550" si="33">ROUND(K549*L549,2)</f>
        <v>0</v>
      </c>
    </row>
    <row r="550" spans="1:13">
      <c r="A550" s="417" t="s">
        <v>317</v>
      </c>
      <c r="B550" s="417"/>
      <c r="C550" s="417"/>
      <c r="D550" s="417"/>
      <c r="E550" s="412"/>
      <c r="F550" s="56" t="s">
        <v>144</v>
      </c>
      <c r="G550" s="511">
        <v>666</v>
      </c>
      <c r="H550" s="583" t="s">
        <v>238</v>
      </c>
      <c r="I550" s="584"/>
      <c r="J550" s="64" t="s">
        <v>316</v>
      </c>
      <c r="K550" s="324">
        <v>5</v>
      </c>
      <c r="L550" s="528"/>
      <c r="M550" s="462">
        <f t="shared" si="33"/>
        <v>0</v>
      </c>
    </row>
    <row r="551" spans="1:13">
      <c r="A551" s="417" t="s">
        <v>318</v>
      </c>
      <c r="B551" s="417"/>
      <c r="C551" s="417"/>
      <c r="D551" s="417"/>
      <c r="E551" s="399"/>
      <c r="F551" s="55"/>
      <c r="G551" s="242"/>
      <c r="H551" s="55"/>
      <c r="I551" s="335"/>
      <c r="J551" s="55"/>
      <c r="K551" s="329"/>
      <c r="L551" s="407"/>
      <c r="M551" s="407"/>
    </row>
    <row r="552" spans="1:13">
      <c r="A552" s="417" t="s">
        <v>319</v>
      </c>
      <c r="B552" s="417"/>
      <c r="C552" s="417"/>
      <c r="D552" s="417"/>
      <c r="E552" s="412" t="s">
        <v>315</v>
      </c>
      <c r="F552" s="154" t="s">
        <v>144</v>
      </c>
      <c r="G552" s="511">
        <v>666</v>
      </c>
      <c r="H552" s="583" t="s">
        <v>238</v>
      </c>
      <c r="I552" s="584"/>
      <c r="J552" s="414" t="s">
        <v>316</v>
      </c>
      <c r="K552" s="447">
        <v>1</v>
      </c>
      <c r="L552" s="524"/>
      <c r="M552" s="462">
        <f t="shared" ref="M552" si="34">ROUND(K552*L552,2)</f>
        <v>0</v>
      </c>
    </row>
    <row r="553" spans="1:13">
      <c r="A553" s="417" t="s">
        <v>320</v>
      </c>
      <c r="B553" s="417"/>
      <c r="C553" s="417"/>
      <c r="D553" s="417"/>
      <c r="E553" s="412"/>
      <c r="F553" s="154" t="s">
        <v>321</v>
      </c>
      <c r="G553" s="419"/>
      <c r="H553" s="583" t="s">
        <v>238</v>
      </c>
      <c r="I553" s="584"/>
      <c r="J553" s="414" t="s">
        <v>322</v>
      </c>
      <c r="K553" s="447" t="s">
        <v>28</v>
      </c>
      <c r="L553" s="408" t="s">
        <v>588</v>
      </c>
      <c r="M553" s="463" t="s">
        <v>589</v>
      </c>
    </row>
    <row r="554" spans="1:13">
      <c r="A554" s="417" t="s">
        <v>323</v>
      </c>
      <c r="B554" s="417"/>
      <c r="C554" s="417"/>
      <c r="D554" s="417"/>
      <c r="E554" s="399"/>
      <c r="F554" s="11"/>
      <c r="G554" s="420"/>
      <c r="H554" s="11"/>
      <c r="I554" s="249"/>
      <c r="J554" s="11"/>
      <c r="K554" s="326"/>
      <c r="L554" s="141"/>
      <c r="M554" s="123"/>
    </row>
    <row r="555" spans="1:13">
      <c r="A555" s="417"/>
      <c r="B555" s="417"/>
      <c r="C555" s="417"/>
      <c r="D555" s="417"/>
      <c r="E555" s="399"/>
      <c r="F555" s="417"/>
      <c r="G555" s="424"/>
      <c r="H555" s="417"/>
      <c r="I555" s="333"/>
      <c r="J555" s="417"/>
      <c r="K555" s="321"/>
      <c r="L555" s="131"/>
      <c r="M555" s="131"/>
    </row>
    <row r="556" spans="1:13">
      <c r="A556" s="409" t="s">
        <v>743</v>
      </c>
      <c r="B556" s="417"/>
      <c r="C556" s="417"/>
      <c r="D556" s="417"/>
      <c r="E556" s="399"/>
      <c r="F556" s="417"/>
      <c r="G556" s="424"/>
      <c r="H556" s="417"/>
      <c r="I556" s="333"/>
      <c r="J556" s="417"/>
      <c r="K556" s="321"/>
      <c r="L556" s="131"/>
      <c r="M556" s="131"/>
    </row>
    <row r="557" spans="1:13">
      <c r="A557" s="417" t="s">
        <v>324</v>
      </c>
      <c r="B557" s="417"/>
      <c r="C557" s="417"/>
      <c r="D557" s="417"/>
      <c r="E557" s="412" t="s">
        <v>325</v>
      </c>
      <c r="F557" s="400" t="s">
        <v>326</v>
      </c>
      <c r="G557" s="426"/>
      <c r="H557" s="400">
        <v>150</v>
      </c>
      <c r="I557" s="429"/>
      <c r="J557" s="400">
        <v>450</v>
      </c>
      <c r="K557" s="447" t="s">
        <v>28</v>
      </c>
      <c r="L557" s="408" t="s">
        <v>588</v>
      </c>
      <c r="M557" s="463" t="s">
        <v>589</v>
      </c>
    </row>
    <row r="558" spans="1:13">
      <c r="A558" s="417"/>
      <c r="B558" s="417"/>
      <c r="C558" s="417"/>
      <c r="D558" s="417"/>
      <c r="E558" s="399"/>
      <c r="F558" s="55" t="s">
        <v>327</v>
      </c>
      <c r="G558" s="242"/>
      <c r="H558" s="55"/>
      <c r="I558" s="335"/>
      <c r="J558" s="55"/>
      <c r="K558" s="329"/>
      <c r="L558" s="407"/>
      <c r="M558" s="407"/>
    </row>
    <row r="559" spans="1:13">
      <c r="A559" s="417"/>
      <c r="B559" s="417"/>
      <c r="C559" s="417"/>
      <c r="D559" s="417"/>
      <c r="E559" s="399"/>
      <c r="F559" s="417" t="s">
        <v>328</v>
      </c>
      <c r="G559" s="424"/>
      <c r="H559" s="417"/>
      <c r="I559" s="333"/>
      <c r="J559" s="417"/>
      <c r="K559" s="321"/>
      <c r="L559" s="131"/>
      <c r="M559" s="131"/>
    </row>
    <row r="560" spans="1:13">
      <c r="A560" s="417"/>
      <c r="B560" s="417"/>
      <c r="C560" s="417"/>
      <c r="D560" s="417"/>
      <c r="E560" s="399"/>
      <c r="F560" s="11"/>
      <c r="G560" s="420"/>
      <c r="H560" s="11"/>
      <c r="I560" s="249"/>
      <c r="J560" s="11"/>
      <c r="K560" s="325"/>
      <c r="L560" s="141"/>
      <c r="M560" s="141"/>
    </row>
    <row r="561" spans="1:13">
      <c r="A561" s="409" t="s">
        <v>744</v>
      </c>
      <c r="B561" s="417"/>
      <c r="C561" s="417"/>
      <c r="D561" s="417"/>
      <c r="E561" s="399"/>
      <c r="F561" s="11"/>
      <c r="G561" s="420"/>
      <c r="H561" s="11"/>
      <c r="I561" s="249"/>
      <c r="J561" s="11"/>
      <c r="K561" s="325"/>
      <c r="L561" s="141"/>
      <c r="M561" s="141"/>
    </row>
    <row r="562" spans="1:13">
      <c r="A562" s="417"/>
      <c r="B562" s="417"/>
      <c r="C562" s="417"/>
      <c r="D562" s="417"/>
      <c r="E562" s="399"/>
      <c r="F562" s="417"/>
      <c r="G562" s="424"/>
      <c r="H562" s="417"/>
      <c r="I562" s="333"/>
      <c r="J562" s="417"/>
      <c r="K562" s="321"/>
      <c r="L562" s="131"/>
      <c r="M562" s="131"/>
    </row>
    <row r="563" spans="1:13">
      <c r="A563" s="417" t="s">
        <v>329</v>
      </c>
      <c r="B563" s="417"/>
      <c r="C563" s="417"/>
      <c r="D563" s="417"/>
      <c r="E563" s="412" t="s">
        <v>330</v>
      </c>
      <c r="F563" s="154" t="s">
        <v>144</v>
      </c>
      <c r="G563" s="419">
        <v>13</v>
      </c>
      <c r="H563" s="583" t="s">
        <v>238</v>
      </c>
      <c r="I563" s="584"/>
      <c r="J563" s="154">
        <v>40</v>
      </c>
      <c r="K563" s="447">
        <v>1</v>
      </c>
      <c r="L563" s="527"/>
      <c r="M563" s="462">
        <f t="shared" ref="M563:M564" si="35">ROUND(K563*L563,2)</f>
        <v>0</v>
      </c>
    </row>
    <row r="564" spans="1:13">
      <c r="A564" s="417" t="s">
        <v>331</v>
      </c>
      <c r="B564" s="417"/>
      <c r="C564" s="417"/>
      <c r="D564" s="417"/>
      <c r="E564" s="412"/>
      <c r="F564" s="154" t="s">
        <v>144</v>
      </c>
      <c r="G564" s="419">
        <v>13</v>
      </c>
      <c r="H564" s="583" t="s">
        <v>238</v>
      </c>
      <c r="I564" s="584"/>
      <c r="J564" s="154">
        <v>40</v>
      </c>
      <c r="K564" s="447">
        <v>1</v>
      </c>
      <c r="L564" s="528"/>
      <c r="M564" s="462">
        <f t="shared" si="35"/>
        <v>0</v>
      </c>
    </row>
    <row r="565" spans="1:13">
      <c r="A565" s="417" t="s">
        <v>318</v>
      </c>
      <c r="B565" s="417"/>
      <c r="C565" s="417"/>
      <c r="D565" s="417"/>
      <c r="E565" s="399"/>
      <c r="F565" s="11"/>
      <c r="G565" s="420"/>
      <c r="H565" s="585"/>
      <c r="I565" s="585"/>
      <c r="J565" s="396"/>
      <c r="K565" s="343"/>
      <c r="L565" s="407"/>
      <c r="M565" s="464"/>
    </row>
    <row r="566" spans="1:13">
      <c r="A566" s="65" t="s">
        <v>319</v>
      </c>
      <c r="B566" s="417"/>
      <c r="C566" s="417"/>
      <c r="D566" s="417"/>
      <c r="E566" s="412" t="s">
        <v>332</v>
      </c>
      <c r="F566" s="154" t="s">
        <v>144</v>
      </c>
      <c r="G566" s="419">
        <v>13</v>
      </c>
      <c r="H566" s="583" t="s">
        <v>238</v>
      </c>
      <c r="I566" s="584"/>
      <c r="J566" s="154">
        <v>40</v>
      </c>
      <c r="K566" s="447" t="s">
        <v>28</v>
      </c>
      <c r="L566" s="408" t="s">
        <v>588</v>
      </c>
      <c r="M566" s="463" t="s">
        <v>589</v>
      </c>
    </row>
    <row r="567" spans="1:13">
      <c r="A567" s="65"/>
      <c r="B567" s="417"/>
      <c r="C567" s="417"/>
      <c r="D567" s="417"/>
      <c r="E567" s="399"/>
      <c r="F567" s="11"/>
      <c r="G567" s="420"/>
      <c r="H567" s="135"/>
      <c r="I567" s="467"/>
      <c r="J567" s="11"/>
      <c r="K567" s="134"/>
      <c r="L567" s="139"/>
      <c r="M567" s="468"/>
    </row>
    <row r="568" spans="1:13">
      <c r="A568" s="409" t="s">
        <v>851</v>
      </c>
      <c r="B568" s="417"/>
      <c r="C568" s="417"/>
      <c r="D568" s="417"/>
      <c r="E568" s="399"/>
      <c r="F568" s="11"/>
      <c r="G568" s="420"/>
      <c r="H568" s="135"/>
      <c r="I568" s="467"/>
      <c r="J568" s="11"/>
      <c r="K568" s="134"/>
      <c r="L568" s="139"/>
      <c r="M568" s="468"/>
    </row>
    <row r="569" spans="1:13">
      <c r="A569" s="409" t="s">
        <v>852</v>
      </c>
      <c r="B569" s="417"/>
      <c r="C569" s="417"/>
      <c r="D569" s="417"/>
      <c r="E569" s="399"/>
      <c r="F569" s="11"/>
      <c r="G569" s="420"/>
      <c r="H569" s="135"/>
      <c r="I569" s="467"/>
      <c r="J569" s="11"/>
      <c r="K569" s="134"/>
      <c r="L569" s="139"/>
      <c r="M569" s="468"/>
    </row>
    <row r="570" spans="1:13">
      <c r="A570" s="417" t="s">
        <v>853</v>
      </c>
      <c r="B570" s="417"/>
      <c r="C570" s="417"/>
      <c r="D570" s="417"/>
      <c r="E570" s="412" t="s">
        <v>854</v>
      </c>
      <c r="F570" s="154" t="s">
        <v>612</v>
      </c>
      <c r="G570" s="419">
        <v>1</v>
      </c>
      <c r="H570" s="593" t="s">
        <v>238</v>
      </c>
      <c r="I570" s="594"/>
      <c r="J570" s="515">
        <v>1</v>
      </c>
      <c r="K570" s="512">
        <v>1</v>
      </c>
      <c r="L570" s="529"/>
      <c r="M570" s="462">
        <f t="shared" ref="M570:M571" si="36">ROUND(K570*L570,2)</f>
        <v>0</v>
      </c>
    </row>
    <row r="571" spans="1:13">
      <c r="A571" s="417" t="s">
        <v>855</v>
      </c>
      <c r="B571" s="417"/>
      <c r="C571" s="417"/>
      <c r="D571" s="417"/>
      <c r="E571" s="412" t="s">
        <v>856</v>
      </c>
      <c r="F571" s="154" t="s">
        <v>121</v>
      </c>
      <c r="G571" s="419">
        <v>1</v>
      </c>
      <c r="H571" s="593" t="s">
        <v>238</v>
      </c>
      <c r="I571" s="594"/>
      <c r="J571" s="515">
        <v>1</v>
      </c>
      <c r="K571" s="512">
        <v>1</v>
      </c>
      <c r="L571" s="529"/>
      <c r="M571" s="462">
        <f t="shared" si="36"/>
        <v>0</v>
      </c>
    </row>
    <row r="572" spans="1:13">
      <c r="A572" s="417" t="s">
        <v>857</v>
      </c>
      <c r="B572" s="417"/>
      <c r="C572" s="417"/>
      <c r="D572" s="417"/>
      <c r="E572" s="412" t="s">
        <v>858</v>
      </c>
      <c r="F572" s="154" t="s">
        <v>121</v>
      </c>
      <c r="G572" s="419"/>
      <c r="H572" s="593" t="s">
        <v>238</v>
      </c>
      <c r="I572" s="594"/>
      <c r="J572" s="515">
        <v>1</v>
      </c>
      <c r="K572" s="447" t="s">
        <v>28</v>
      </c>
      <c r="L572" s="408" t="s">
        <v>588</v>
      </c>
      <c r="M572" s="469" t="s">
        <v>589</v>
      </c>
    </row>
    <row r="573" spans="1:13">
      <c r="A573" s="417" t="s">
        <v>859</v>
      </c>
      <c r="B573" s="417"/>
      <c r="C573" s="417"/>
      <c r="D573" s="417"/>
      <c r="E573" s="412" t="s">
        <v>447</v>
      </c>
      <c r="F573" s="154" t="s">
        <v>447</v>
      </c>
      <c r="G573" s="419"/>
      <c r="H573" s="470" t="s">
        <v>447</v>
      </c>
      <c r="I573" s="471"/>
      <c r="J573" s="515"/>
      <c r="K573" s="447" t="s">
        <v>28</v>
      </c>
      <c r="L573" s="408" t="s">
        <v>588</v>
      </c>
      <c r="M573" s="469" t="s">
        <v>589</v>
      </c>
    </row>
    <row r="574" spans="1:13">
      <c r="A574" s="417" t="s">
        <v>860</v>
      </c>
      <c r="B574" s="417"/>
      <c r="C574" s="417"/>
      <c r="D574" s="417"/>
      <c r="E574" s="412" t="s">
        <v>447</v>
      </c>
      <c r="F574" s="154" t="s">
        <v>121</v>
      </c>
      <c r="G574" s="419"/>
      <c r="H574" s="593" t="s">
        <v>238</v>
      </c>
      <c r="I574" s="594"/>
      <c r="J574" s="515">
        <v>1</v>
      </c>
      <c r="K574" s="447" t="s">
        <v>28</v>
      </c>
      <c r="L574" s="408" t="s">
        <v>588</v>
      </c>
      <c r="M574" s="469" t="s">
        <v>589</v>
      </c>
    </row>
    <row r="575" spans="1:13">
      <c r="A575" s="409"/>
      <c r="B575" s="417"/>
      <c r="C575" s="417"/>
      <c r="D575" s="417"/>
      <c r="E575" s="399"/>
      <c r="F575" s="11"/>
      <c r="G575" s="420"/>
      <c r="H575" s="135"/>
      <c r="I575" s="467"/>
      <c r="J575" s="11"/>
      <c r="K575" s="134"/>
      <c r="L575" s="139"/>
      <c r="M575" s="468"/>
    </row>
    <row r="576" spans="1:13" s="518" customFormat="1" ht="12">
      <c r="A576" s="472" t="s">
        <v>861</v>
      </c>
      <c r="B576" s="473"/>
      <c r="C576" s="473"/>
      <c r="D576" s="473"/>
      <c r="E576" s="474"/>
      <c r="F576" s="473"/>
      <c r="G576" s="475"/>
      <c r="H576" s="476"/>
      <c r="I576" s="476"/>
      <c r="J576" s="477"/>
      <c r="K576" s="478"/>
      <c r="L576" s="516"/>
      <c r="M576" s="517"/>
    </row>
    <row r="577" spans="1:13" s="518" customFormat="1" ht="12">
      <c r="A577" s="472" t="s">
        <v>862</v>
      </c>
      <c r="B577" s="479"/>
      <c r="C577" s="473"/>
      <c r="D577" s="473"/>
      <c r="E577" s="474"/>
      <c r="F577" s="473"/>
      <c r="G577" s="475"/>
      <c r="H577" s="476"/>
      <c r="I577" s="476"/>
      <c r="J577" s="477"/>
      <c r="K577" s="478"/>
      <c r="L577" s="516"/>
      <c r="M577" s="517"/>
    </row>
    <row r="578" spans="1:13" s="518" customFormat="1" ht="12">
      <c r="A578" s="473" t="s">
        <v>618</v>
      </c>
      <c r="B578" s="473"/>
      <c r="C578" s="473"/>
      <c r="D578" s="473"/>
      <c r="E578" s="480" t="s">
        <v>605</v>
      </c>
      <c r="F578" s="481" t="s">
        <v>372</v>
      </c>
      <c r="G578" s="482">
        <v>8</v>
      </c>
      <c r="H578" s="563" t="s">
        <v>238</v>
      </c>
      <c r="I578" s="564"/>
      <c r="J578" s="483" t="s">
        <v>623</v>
      </c>
      <c r="K578" s="513">
        <v>1</v>
      </c>
      <c r="L578" s="530"/>
      <c r="M578" s="462">
        <f t="shared" ref="M578:M579" si="37">ROUND(K578*L578,2)</f>
        <v>0</v>
      </c>
    </row>
    <row r="579" spans="1:13" s="518" customFormat="1" ht="13.5">
      <c r="A579" s="473" t="s">
        <v>863</v>
      </c>
      <c r="B579" s="473"/>
      <c r="C579" s="473"/>
      <c r="D579" s="473"/>
      <c r="E579" s="480" t="s">
        <v>605</v>
      </c>
      <c r="F579" s="484" t="s">
        <v>372</v>
      </c>
      <c r="G579" s="482">
        <v>8</v>
      </c>
      <c r="H579" s="563" t="s">
        <v>238</v>
      </c>
      <c r="I579" s="564"/>
      <c r="J579" s="485" t="s">
        <v>623</v>
      </c>
      <c r="K579" s="513">
        <v>1</v>
      </c>
      <c r="L579" s="530"/>
      <c r="M579" s="462">
        <f t="shared" si="37"/>
        <v>0</v>
      </c>
    </row>
    <row r="580" spans="1:13" s="518" customFormat="1" ht="12">
      <c r="A580" s="473"/>
      <c r="B580" s="473"/>
      <c r="C580" s="473"/>
      <c r="D580" s="473"/>
      <c r="E580" s="474"/>
      <c r="F580" s="486"/>
      <c r="G580" s="487"/>
      <c r="H580" s="486"/>
      <c r="I580" s="488"/>
      <c r="J580" s="489"/>
      <c r="K580" s="519"/>
      <c r="L580" s="516"/>
      <c r="M580" s="517"/>
    </row>
    <row r="581" spans="1:13" s="518" customFormat="1" ht="12">
      <c r="A581" s="472" t="s">
        <v>864</v>
      </c>
      <c r="B581" s="473"/>
      <c r="C581" s="473"/>
      <c r="D581" s="473"/>
      <c r="E581" s="474"/>
      <c r="F581" s="486"/>
      <c r="G581" s="487"/>
      <c r="H581" s="486"/>
      <c r="I581" s="488"/>
      <c r="J581" s="489"/>
      <c r="K581" s="519"/>
      <c r="L581" s="516"/>
      <c r="M581" s="517"/>
    </row>
    <row r="582" spans="1:13" s="518" customFormat="1" ht="12">
      <c r="A582" s="473" t="s">
        <v>618</v>
      </c>
      <c r="B582" s="473"/>
      <c r="C582" s="473"/>
      <c r="D582" s="473"/>
      <c r="E582" s="480" t="s">
        <v>605</v>
      </c>
      <c r="F582" s="484" t="s">
        <v>372</v>
      </c>
      <c r="G582" s="482"/>
      <c r="H582" s="563" t="s">
        <v>238</v>
      </c>
      <c r="I582" s="564"/>
      <c r="J582" s="483" t="s">
        <v>623</v>
      </c>
      <c r="K582" s="447" t="s">
        <v>28</v>
      </c>
      <c r="L582" s="408" t="s">
        <v>588</v>
      </c>
      <c r="M582" s="469" t="s">
        <v>589</v>
      </c>
    </row>
    <row r="583" spans="1:13" s="518" customFormat="1" ht="13.5">
      <c r="A583" s="473" t="s">
        <v>865</v>
      </c>
      <c r="B583" s="473"/>
      <c r="C583" s="473"/>
      <c r="D583" s="473"/>
      <c r="E583" s="480" t="s">
        <v>605</v>
      </c>
      <c r="F583" s="484" t="s">
        <v>372</v>
      </c>
      <c r="G583" s="482"/>
      <c r="H583" s="563" t="s">
        <v>238</v>
      </c>
      <c r="I583" s="564"/>
      <c r="J583" s="485" t="s">
        <v>623</v>
      </c>
      <c r="K583" s="447" t="s">
        <v>28</v>
      </c>
      <c r="L583" s="408" t="s">
        <v>588</v>
      </c>
      <c r="M583" s="469" t="s">
        <v>589</v>
      </c>
    </row>
    <row r="584" spans="1:13" s="518" customFormat="1" ht="12">
      <c r="A584" s="473"/>
      <c r="B584" s="473"/>
      <c r="C584" s="473"/>
      <c r="D584" s="473"/>
      <c r="E584" s="474"/>
      <c r="F584" s="486"/>
      <c r="G584" s="487"/>
      <c r="H584" s="486"/>
      <c r="I584" s="488"/>
      <c r="J584" s="489"/>
      <c r="K584" s="519"/>
      <c r="L584" s="516"/>
      <c r="M584" s="517"/>
    </row>
    <row r="585" spans="1:13" s="518" customFormat="1" ht="12">
      <c r="A585" s="472" t="s">
        <v>866</v>
      </c>
      <c r="B585" s="473"/>
      <c r="C585" s="473"/>
      <c r="D585" s="473"/>
      <c r="E585" s="474"/>
      <c r="F585" s="486"/>
      <c r="G585" s="487"/>
      <c r="H585" s="486"/>
      <c r="I585" s="488"/>
      <c r="J585" s="489"/>
      <c r="K585" s="519"/>
      <c r="L585" s="516"/>
      <c r="M585" s="517"/>
    </row>
    <row r="586" spans="1:13" s="518" customFormat="1" ht="12">
      <c r="A586" s="473" t="s">
        <v>618</v>
      </c>
      <c r="B586" s="473"/>
      <c r="C586" s="473"/>
      <c r="D586" s="473"/>
      <c r="E586" s="480" t="s">
        <v>605</v>
      </c>
      <c r="F586" s="481" t="s">
        <v>372</v>
      </c>
      <c r="G586" s="482">
        <v>26</v>
      </c>
      <c r="H586" s="563" t="s">
        <v>238</v>
      </c>
      <c r="I586" s="564"/>
      <c r="J586" s="483" t="s">
        <v>623</v>
      </c>
      <c r="K586" s="513">
        <v>1</v>
      </c>
      <c r="L586" s="530"/>
      <c r="M586" s="462">
        <f t="shared" ref="M586:M587" si="38">ROUND(K586*L586,2)</f>
        <v>0</v>
      </c>
    </row>
    <row r="587" spans="1:13" s="518" customFormat="1" ht="13.5">
      <c r="A587" s="473" t="s">
        <v>863</v>
      </c>
      <c r="B587" s="473"/>
      <c r="C587" s="473"/>
      <c r="D587" s="473"/>
      <c r="E587" s="480" t="s">
        <v>605</v>
      </c>
      <c r="F587" s="484" t="s">
        <v>372</v>
      </c>
      <c r="G587" s="482">
        <v>26</v>
      </c>
      <c r="H587" s="563" t="s">
        <v>238</v>
      </c>
      <c r="I587" s="564"/>
      <c r="J587" s="485" t="s">
        <v>623</v>
      </c>
      <c r="K587" s="513">
        <v>1</v>
      </c>
      <c r="L587" s="530"/>
      <c r="M587" s="462">
        <f t="shared" si="38"/>
        <v>0</v>
      </c>
    </row>
    <row r="588" spans="1:13" s="518" customFormat="1" ht="12">
      <c r="A588" s="473"/>
      <c r="B588" s="473"/>
      <c r="C588" s="473"/>
      <c r="D588" s="473"/>
      <c r="E588" s="474"/>
      <c r="F588" s="486"/>
      <c r="G588" s="490"/>
      <c r="H588" s="488"/>
      <c r="I588" s="488"/>
      <c r="J588" s="491"/>
      <c r="K588" s="489"/>
      <c r="L588" s="516"/>
      <c r="M588" s="517"/>
    </row>
    <row r="589" spans="1:13" s="518" customFormat="1" ht="12">
      <c r="A589" s="472" t="s">
        <v>867</v>
      </c>
      <c r="B589" s="473"/>
      <c r="C589" s="473"/>
      <c r="D589" s="473"/>
      <c r="E589" s="474"/>
      <c r="F589" s="486"/>
      <c r="G589" s="487"/>
      <c r="H589" s="486"/>
      <c r="I589" s="488"/>
      <c r="J589" s="477"/>
      <c r="K589" s="478"/>
      <c r="L589" s="516"/>
      <c r="M589" s="517"/>
    </row>
    <row r="590" spans="1:13" s="518" customFormat="1" ht="12">
      <c r="A590" s="473" t="s">
        <v>618</v>
      </c>
      <c r="B590" s="473"/>
      <c r="C590" s="473"/>
      <c r="D590" s="473"/>
      <c r="E590" s="480" t="s">
        <v>605</v>
      </c>
      <c r="F590" s="484" t="s">
        <v>372</v>
      </c>
      <c r="G590" s="482"/>
      <c r="H590" s="563" t="s">
        <v>238</v>
      </c>
      <c r="I590" s="564"/>
      <c r="J590" s="483" t="s">
        <v>623</v>
      </c>
      <c r="K590" s="447" t="s">
        <v>28</v>
      </c>
      <c r="L590" s="408" t="s">
        <v>588</v>
      </c>
      <c r="M590" s="469" t="s">
        <v>589</v>
      </c>
    </row>
    <row r="591" spans="1:13" s="518" customFormat="1" ht="12">
      <c r="A591" s="473" t="s">
        <v>625</v>
      </c>
      <c r="B591" s="473"/>
      <c r="C591" s="473"/>
      <c r="D591" s="473"/>
      <c r="E591" s="480" t="s">
        <v>605</v>
      </c>
      <c r="F591" s="484" t="s">
        <v>372</v>
      </c>
      <c r="G591" s="482"/>
      <c r="H591" s="563" t="s">
        <v>238</v>
      </c>
      <c r="I591" s="564"/>
      <c r="J591" s="485" t="s">
        <v>623</v>
      </c>
      <c r="K591" s="447" t="s">
        <v>28</v>
      </c>
      <c r="L591" s="408" t="s">
        <v>588</v>
      </c>
      <c r="M591" s="469" t="s">
        <v>589</v>
      </c>
    </row>
    <row r="592" spans="1:13" s="518" customFormat="1" ht="13.5">
      <c r="A592" s="473" t="s">
        <v>868</v>
      </c>
      <c r="B592" s="473"/>
      <c r="C592" s="473"/>
      <c r="D592" s="473"/>
      <c r="E592" s="480" t="s">
        <v>605</v>
      </c>
      <c r="F592" s="484" t="s">
        <v>372</v>
      </c>
      <c r="G592" s="482"/>
      <c r="H592" s="563" t="s">
        <v>238</v>
      </c>
      <c r="I592" s="564"/>
      <c r="J592" s="485" t="s">
        <v>623</v>
      </c>
      <c r="K592" s="447" t="s">
        <v>28</v>
      </c>
      <c r="L592" s="408" t="s">
        <v>588</v>
      </c>
      <c r="M592" s="469" t="s">
        <v>589</v>
      </c>
    </row>
    <row r="593" spans="1:13" s="518" customFormat="1" ht="12">
      <c r="A593" s="473"/>
      <c r="B593" s="473"/>
      <c r="C593" s="473"/>
      <c r="D593" s="473"/>
      <c r="E593" s="474"/>
      <c r="F593" s="486"/>
      <c r="G593" s="490"/>
      <c r="H593" s="488"/>
      <c r="I593" s="488"/>
      <c r="J593" s="491"/>
      <c r="K593" s="489"/>
      <c r="L593" s="516"/>
      <c r="M593" s="517"/>
    </row>
    <row r="594" spans="1:13" s="518" customFormat="1" ht="12">
      <c r="A594" s="472" t="s">
        <v>869</v>
      </c>
      <c r="B594" s="473"/>
      <c r="C594" s="473"/>
      <c r="D594" s="473"/>
      <c r="E594" s="474"/>
      <c r="F594" s="486"/>
      <c r="G594" s="487"/>
      <c r="H594" s="492"/>
      <c r="I594" s="488"/>
      <c r="J594" s="477"/>
      <c r="K594" s="489"/>
      <c r="L594" s="516"/>
      <c r="M594" s="517"/>
    </row>
    <row r="595" spans="1:13" s="518" customFormat="1" ht="12">
      <c r="A595" s="473" t="s">
        <v>618</v>
      </c>
      <c r="B595" s="473"/>
      <c r="C595" s="473"/>
      <c r="D595" s="473"/>
      <c r="E595" s="480" t="s">
        <v>605</v>
      </c>
      <c r="F595" s="484" t="s">
        <v>372</v>
      </c>
      <c r="G595" s="482"/>
      <c r="H595" s="563" t="s">
        <v>238</v>
      </c>
      <c r="I595" s="564"/>
      <c r="J595" s="483" t="s">
        <v>623</v>
      </c>
      <c r="K595" s="447" t="s">
        <v>28</v>
      </c>
      <c r="L595" s="408" t="s">
        <v>588</v>
      </c>
      <c r="M595" s="469" t="s">
        <v>589</v>
      </c>
    </row>
    <row r="596" spans="1:13" s="518" customFormat="1" ht="13.5">
      <c r="A596" s="473" t="s">
        <v>870</v>
      </c>
      <c r="B596" s="473"/>
      <c r="C596" s="473"/>
      <c r="D596" s="473"/>
      <c r="E596" s="480" t="s">
        <v>605</v>
      </c>
      <c r="F596" s="484" t="s">
        <v>372</v>
      </c>
      <c r="G596" s="482"/>
      <c r="H596" s="563" t="s">
        <v>238</v>
      </c>
      <c r="I596" s="564"/>
      <c r="J596" s="485" t="s">
        <v>623</v>
      </c>
      <c r="K596" s="447" t="s">
        <v>28</v>
      </c>
      <c r="L596" s="408" t="s">
        <v>588</v>
      </c>
      <c r="M596" s="469" t="s">
        <v>589</v>
      </c>
    </row>
    <row r="597" spans="1:13" s="518" customFormat="1" ht="12">
      <c r="A597" s="473"/>
      <c r="B597" s="473"/>
      <c r="C597" s="473"/>
      <c r="D597" s="473"/>
      <c r="E597" s="488"/>
      <c r="F597" s="486"/>
      <c r="G597" s="490"/>
      <c r="H597" s="488"/>
      <c r="I597" s="488"/>
      <c r="J597" s="493"/>
      <c r="K597" s="489"/>
      <c r="L597" s="516"/>
      <c r="M597" s="517"/>
    </row>
    <row r="598" spans="1:13" s="518" customFormat="1" ht="12">
      <c r="A598" s="472" t="s">
        <v>871</v>
      </c>
      <c r="B598" s="473"/>
      <c r="C598" s="473"/>
      <c r="D598" s="473"/>
      <c r="E598" s="488"/>
      <c r="F598" s="486"/>
      <c r="G598" s="487"/>
      <c r="H598" s="486"/>
      <c r="I598" s="488"/>
      <c r="J598" s="486"/>
      <c r="K598" s="478"/>
      <c r="L598" s="516"/>
      <c r="M598" s="517"/>
    </row>
    <row r="599" spans="1:13" s="518" customFormat="1" ht="12">
      <c r="A599" s="473" t="s">
        <v>872</v>
      </c>
      <c r="B599" s="473"/>
      <c r="C599" s="473"/>
      <c r="D599" s="473"/>
      <c r="E599" s="480" t="s">
        <v>605</v>
      </c>
      <c r="F599" s="484" t="s">
        <v>237</v>
      </c>
      <c r="G599" s="482"/>
      <c r="H599" s="563" t="s">
        <v>238</v>
      </c>
      <c r="I599" s="564"/>
      <c r="J599" s="494" t="s">
        <v>497</v>
      </c>
      <c r="K599" s="447" t="s">
        <v>28</v>
      </c>
      <c r="L599" s="408" t="s">
        <v>588</v>
      </c>
      <c r="M599" s="469" t="s">
        <v>589</v>
      </c>
    </row>
    <row r="600" spans="1:13" s="518" customFormat="1" ht="31.5" customHeight="1">
      <c r="A600" s="561" t="s">
        <v>873</v>
      </c>
      <c r="B600" s="561"/>
      <c r="C600" s="561"/>
      <c r="D600" s="562"/>
      <c r="E600" s="495" t="s">
        <v>874</v>
      </c>
      <c r="F600" s="484" t="s">
        <v>237</v>
      </c>
      <c r="G600" s="482"/>
      <c r="H600" s="563" t="s">
        <v>238</v>
      </c>
      <c r="I600" s="564"/>
      <c r="J600" s="494" t="s">
        <v>497</v>
      </c>
      <c r="K600" s="447" t="s">
        <v>28</v>
      </c>
      <c r="L600" s="408" t="s">
        <v>588</v>
      </c>
      <c r="M600" s="469" t="s">
        <v>589</v>
      </c>
    </row>
    <row r="601" spans="1:13" s="518" customFormat="1" ht="12">
      <c r="A601" s="496"/>
      <c r="B601" s="496"/>
      <c r="C601" s="496"/>
      <c r="D601" s="496"/>
      <c r="E601" s="497"/>
      <c r="F601" s="498"/>
      <c r="G601" s="499"/>
      <c r="H601" s="500"/>
      <c r="I601" s="500"/>
      <c r="J601" s="501"/>
      <c r="K601" s="489"/>
      <c r="L601" s="516"/>
      <c r="M601" s="517"/>
    </row>
    <row r="602" spans="1:13" s="518" customFormat="1" ht="12">
      <c r="A602" s="502" t="s">
        <v>875</v>
      </c>
      <c r="B602" s="496"/>
      <c r="C602" s="496"/>
      <c r="D602" s="496"/>
      <c r="E602" s="497"/>
      <c r="F602" s="498"/>
      <c r="G602" s="503"/>
      <c r="H602" s="498"/>
      <c r="I602" s="500"/>
      <c r="J602" s="498"/>
      <c r="K602" s="489"/>
      <c r="L602" s="516"/>
      <c r="M602" s="517"/>
    </row>
    <row r="603" spans="1:13" s="518" customFormat="1" ht="12">
      <c r="A603" s="496" t="s">
        <v>876</v>
      </c>
      <c r="B603" s="496"/>
      <c r="C603" s="496"/>
      <c r="D603" s="496"/>
      <c r="E603" s="504" t="s">
        <v>877</v>
      </c>
      <c r="F603" s="505" t="s">
        <v>121</v>
      </c>
      <c r="G603" s="482"/>
      <c r="H603" s="565" t="s">
        <v>238</v>
      </c>
      <c r="I603" s="566"/>
      <c r="J603" s="506" t="s">
        <v>497</v>
      </c>
      <c r="K603" s="447" t="s">
        <v>28</v>
      </c>
      <c r="L603" s="408" t="s">
        <v>588</v>
      </c>
      <c r="M603" s="469" t="s">
        <v>589</v>
      </c>
    </row>
    <row r="604" spans="1:13" s="518" customFormat="1" ht="12">
      <c r="A604" s="496" t="s">
        <v>878</v>
      </c>
      <c r="B604" s="496"/>
      <c r="C604" s="496"/>
      <c r="D604" s="496"/>
      <c r="E604" s="504" t="s">
        <v>877</v>
      </c>
      <c r="F604" s="505" t="s">
        <v>121</v>
      </c>
      <c r="G604" s="482"/>
      <c r="H604" s="565" t="s">
        <v>238</v>
      </c>
      <c r="I604" s="566"/>
      <c r="J604" s="506" t="s">
        <v>497</v>
      </c>
      <c r="K604" s="447" t="s">
        <v>28</v>
      </c>
      <c r="L604" s="408" t="s">
        <v>588</v>
      </c>
      <c r="M604" s="469" t="s">
        <v>589</v>
      </c>
    </row>
    <row r="605" spans="1:13" s="518" customFormat="1" ht="12">
      <c r="A605" s="496" t="s">
        <v>879</v>
      </c>
      <c r="B605" s="496"/>
      <c r="C605" s="496"/>
      <c r="D605" s="496"/>
      <c r="E605" s="504" t="s">
        <v>877</v>
      </c>
      <c r="F605" s="505" t="s">
        <v>121</v>
      </c>
      <c r="G605" s="482"/>
      <c r="H605" s="565" t="s">
        <v>238</v>
      </c>
      <c r="I605" s="566"/>
      <c r="J605" s="506" t="s">
        <v>497</v>
      </c>
      <c r="K605" s="447" t="s">
        <v>28</v>
      </c>
      <c r="L605" s="408" t="s">
        <v>588</v>
      </c>
      <c r="M605" s="469" t="s">
        <v>589</v>
      </c>
    </row>
    <row r="606" spans="1:13" s="518" customFormat="1" ht="12">
      <c r="A606" s="496" t="s">
        <v>880</v>
      </c>
      <c r="B606" s="496"/>
      <c r="C606" s="496"/>
      <c r="D606" s="496"/>
      <c r="E606" s="504" t="s">
        <v>877</v>
      </c>
      <c r="F606" s="505" t="s">
        <v>121</v>
      </c>
      <c r="G606" s="482"/>
      <c r="H606" s="565" t="s">
        <v>238</v>
      </c>
      <c r="I606" s="566"/>
      <c r="J606" s="506" t="s">
        <v>497</v>
      </c>
      <c r="K606" s="447" t="s">
        <v>28</v>
      </c>
      <c r="L606" s="408" t="s">
        <v>588</v>
      </c>
      <c r="M606" s="469" t="s">
        <v>589</v>
      </c>
    </row>
    <row r="607" spans="1:13" s="518" customFormat="1" ht="12">
      <c r="A607" s="496" t="s">
        <v>881</v>
      </c>
      <c r="B607" s="496"/>
      <c r="C607" s="496"/>
      <c r="D607" s="496"/>
      <c r="E607" s="504" t="s">
        <v>877</v>
      </c>
      <c r="F607" s="505" t="s">
        <v>121</v>
      </c>
      <c r="G607" s="482"/>
      <c r="H607" s="565" t="s">
        <v>238</v>
      </c>
      <c r="I607" s="566"/>
      <c r="J607" s="506" t="s">
        <v>497</v>
      </c>
      <c r="K607" s="447" t="s">
        <v>28</v>
      </c>
      <c r="L607" s="408" t="s">
        <v>588</v>
      </c>
      <c r="M607" s="469" t="s">
        <v>589</v>
      </c>
    </row>
    <row r="608" spans="1:13" s="518" customFormat="1" ht="12">
      <c r="A608" s="496" t="s">
        <v>882</v>
      </c>
      <c r="B608" s="496"/>
      <c r="C608" s="496"/>
      <c r="D608" s="496"/>
      <c r="E608" s="504" t="s">
        <v>877</v>
      </c>
      <c r="F608" s="505" t="s">
        <v>121</v>
      </c>
      <c r="G608" s="482"/>
      <c r="H608" s="565" t="s">
        <v>238</v>
      </c>
      <c r="I608" s="566"/>
      <c r="J608" s="506" t="s">
        <v>497</v>
      </c>
      <c r="K608" s="447" t="s">
        <v>28</v>
      </c>
      <c r="L608" s="408" t="s">
        <v>588</v>
      </c>
      <c r="M608" s="469" t="s">
        <v>589</v>
      </c>
    </row>
    <row r="609" spans="1:13">
      <c r="A609" s="417"/>
      <c r="B609" s="417"/>
      <c r="C609" s="417"/>
      <c r="D609" s="417"/>
      <c r="E609" s="399"/>
      <c r="F609" s="11"/>
      <c r="G609" s="420"/>
      <c r="H609" s="135"/>
      <c r="I609" s="467"/>
      <c r="J609" s="11"/>
      <c r="K609" s="134"/>
      <c r="L609" s="139"/>
      <c r="M609" s="468"/>
    </row>
    <row r="610" spans="1:13">
      <c r="A610" s="409" t="s">
        <v>883</v>
      </c>
      <c r="B610" s="428"/>
      <c r="C610" s="428"/>
      <c r="D610" s="428"/>
      <c r="E610" s="399"/>
      <c r="F610" s="395"/>
      <c r="G610" s="279"/>
      <c r="H610" s="147"/>
      <c r="I610" s="371" t="s">
        <v>646</v>
      </c>
      <c r="J610" s="147"/>
      <c r="K610" s="333"/>
      <c r="L610" s="85"/>
      <c r="M610" s="85"/>
    </row>
    <row r="611" spans="1:13">
      <c r="A611" s="417" t="s">
        <v>647</v>
      </c>
      <c r="B611" s="428"/>
      <c r="C611" s="428"/>
      <c r="D611" s="428"/>
      <c r="E611" s="413" t="s">
        <v>648</v>
      </c>
      <c r="F611" s="413" t="s">
        <v>884</v>
      </c>
      <c r="G611" s="413">
        <v>1</v>
      </c>
      <c r="H611" s="413" t="s">
        <v>119</v>
      </c>
      <c r="I611" s="334">
        <v>1</v>
      </c>
      <c r="J611" s="413"/>
      <c r="K611" s="447" t="s">
        <v>28</v>
      </c>
      <c r="L611" s="408" t="s">
        <v>588</v>
      </c>
      <c r="M611" s="469" t="s">
        <v>589</v>
      </c>
    </row>
    <row r="612" spans="1:13">
      <c r="A612" s="417" t="s">
        <v>650</v>
      </c>
      <c r="B612" s="428"/>
      <c r="C612" s="428"/>
      <c r="D612" s="428"/>
      <c r="E612" s="413" t="s">
        <v>648</v>
      </c>
      <c r="F612" s="413" t="s">
        <v>884</v>
      </c>
      <c r="G612" s="413">
        <v>1</v>
      </c>
      <c r="H612" s="413" t="s">
        <v>119</v>
      </c>
      <c r="I612" s="334">
        <v>1</v>
      </c>
      <c r="J612" s="413" t="s">
        <v>308</v>
      </c>
      <c r="K612" s="447">
        <v>1</v>
      </c>
      <c r="L612" s="524"/>
      <c r="M612" s="462">
        <f t="shared" ref="M612" si="39">ROUND(K612*L612,2)</f>
        <v>0</v>
      </c>
    </row>
    <row r="613" spans="1:13">
      <c r="A613" s="417" t="s">
        <v>651</v>
      </c>
      <c r="B613" s="428"/>
      <c r="C613" s="428"/>
      <c r="D613" s="428"/>
      <c r="E613" s="399"/>
      <c r="F613" s="411"/>
      <c r="G613" s="278"/>
      <c r="H613" s="284"/>
      <c r="I613" s="249"/>
      <c r="J613" s="135"/>
      <c r="K613" s="249"/>
      <c r="L613" s="85"/>
      <c r="M613" s="450"/>
    </row>
    <row r="614" spans="1:13">
      <c r="A614" s="417" t="s">
        <v>652</v>
      </c>
      <c r="B614" s="428"/>
      <c r="C614" s="428"/>
      <c r="D614" s="428"/>
      <c r="E614" s="413" t="s">
        <v>653</v>
      </c>
      <c r="F614" s="413" t="s">
        <v>884</v>
      </c>
      <c r="G614" s="413">
        <v>1</v>
      </c>
      <c r="H614" s="413" t="s">
        <v>119</v>
      </c>
      <c r="I614" s="334">
        <v>1</v>
      </c>
      <c r="J614" s="413" t="s">
        <v>308</v>
      </c>
      <c r="K614" s="447">
        <v>1</v>
      </c>
      <c r="L614" s="524"/>
      <c r="M614" s="462">
        <f t="shared" ref="M614:M615" si="40">ROUND(K614*L614,2)</f>
        <v>0</v>
      </c>
    </row>
    <row r="615" spans="1:13">
      <c r="A615" s="417" t="s">
        <v>654</v>
      </c>
      <c r="B615" s="428"/>
      <c r="C615" s="428"/>
      <c r="D615" s="428"/>
      <c r="E615" s="413" t="s">
        <v>655</v>
      </c>
      <c r="F615" s="413" t="s">
        <v>884</v>
      </c>
      <c r="G615" s="413">
        <v>1</v>
      </c>
      <c r="H615" s="413" t="s">
        <v>289</v>
      </c>
      <c r="I615" s="334">
        <v>1</v>
      </c>
      <c r="J615" s="413" t="s">
        <v>308</v>
      </c>
      <c r="K615" s="447">
        <v>1</v>
      </c>
      <c r="L615" s="524"/>
      <c r="M615" s="462">
        <f t="shared" si="40"/>
        <v>0</v>
      </c>
    </row>
    <row r="616" spans="1:13">
      <c r="A616" s="417" t="s">
        <v>885</v>
      </c>
      <c r="B616" s="428"/>
      <c r="C616" s="428"/>
      <c r="D616" s="428"/>
      <c r="E616" s="413" t="s">
        <v>655</v>
      </c>
      <c r="F616" s="413" t="s">
        <v>884</v>
      </c>
      <c r="G616" s="413">
        <v>1</v>
      </c>
      <c r="H616" s="413" t="s">
        <v>289</v>
      </c>
      <c r="I616" s="334">
        <v>1</v>
      </c>
      <c r="J616" s="413" t="s">
        <v>308</v>
      </c>
      <c r="K616" s="447">
        <v>1</v>
      </c>
      <c r="L616" s="524"/>
      <c r="M616" s="462">
        <f>ROUND(K616*L616,2)</f>
        <v>0</v>
      </c>
    </row>
    <row r="617" spans="1:13">
      <c r="A617" s="417" t="s">
        <v>886</v>
      </c>
      <c r="B617" s="428"/>
      <c r="C617" s="428"/>
      <c r="D617" s="428"/>
      <c r="E617" s="413" t="s">
        <v>658</v>
      </c>
      <c r="F617" s="413" t="s">
        <v>884</v>
      </c>
      <c r="G617" s="413">
        <v>1</v>
      </c>
      <c r="H617" s="413" t="s">
        <v>289</v>
      </c>
      <c r="I617" s="334">
        <v>1</v>
      </c>
      <c r="J617" s="413" t="s">
        <v>308</v>
      </c>
      <c r="K617" s="447">
        <v>1</v>
      </c>
      <c r="L617" s="524"/>
      <c r="M617" s="462">
        <f>ROUND(K617*L617,2)</f>
        <v>0</v>
      </c>
    </row>
    <row r="618" spans="1:13">
      <c r="A618" s="214"/>
      <c r="B618" s="428"/>
      <c r="C618" s="428"/>
      <c r="D618" s="428"/>
      <c r="E618" s="411" t="s">
        <v>887</v>
      </c>
      <c r="F618" s="395"/>
      <c r="G618" s="395" t="s">
        <v>888</v>
      </c>
      <c r="H618" s="396"/>
      <c r="I618" s="249"/>
      <c r="J618" s="396"/>
      <c r="K618" s="249"/>
      <c r="L618" s="85"/>
      <c r="M618" s="85"/>
    </row>
    <row r="619" spans="1:13">
      <c r="A619" s="214"/>
      <c r="B619" s="428"/>
      <c r="C619" s="428"/>
      <c r="D619" s="428"/>
      <c r="E619" s="395" t="s">
        <v>889</v>
      </c>
      <c r="F619" s="395"/>
      <c r="G619" s="278"/>
      <c r="H619" s="396"/>
      <c r="I619" s="249"/>
      <c r="J619" s="396"/>
      <c r="K619" s="249"/>
      <c r="L619" s="85"/>
      <c r="M619" s="85"/>
    </row>
    <row r="620" spans="1:13">
      <c r="A620" s="409"/>
      <c r="B620" s="417"/>
      <c r="C620" s="417"/>
      <c r="D620" s="417"/>
      <c r="E620" s="399"/>
      <c r="F620" s="11"/>
      <c r="G620" s="420"/>
      <c r="H620" s="11"/>
      <c r="I620" s="249"/>
      <c r="J620" s="11"/>
      <c r="K620" s="325"/>
      <c r="L620" s="141"/>
      <c r="M620" s="141"/>
    </row>
    <row r="621" spans="1:13" ht="15.75" thickBot="1">
      <c r="A621" s="417"/>
      <c r="B621" s="417"/>
      <c r="C621" s="417"/>
      <c r="D621" s="417"/>
      <c r="E621" s="399"/>
      <c r="F621" s="11"/>
      <c r="G621" s="243"/>
      <c r="H621" s="42"/>
      <c r="I621" s="361"/>
      <c r="J621" s="42" t="str">
        <f>A545</f>
        <v xml:space="preserve">8   JEKLA ZA ARMIRANJE, PREDNAPENJANJE IN KONSTRUKCIJE </v>
      </c>
      <c r="K621" s="344"/>
      <c r="L621" s="603">
        <f>SUM(M549:M620)</f>
        <v>0</v>
      </c>
      <c r="M621" s="603"/>
    </row>
    <row r="622" spans="1:13">
      <c r="A622" s="417"/>
      <c r="B622" s="417"/>
      <c r="C622" s="417"/>
      <c r="D622" s="417"/>
      <c r="E622" s="410"/>
      <c r="F622" s="411"/>
      <c r="G622" s="420"/>
      <c r="H622" s="396"/>
      <c r="I622" s="249"/>
      <c r="J622" s="396"/>
      <c r="K622" s="325"/>
      <c r="L622" s="139"/>
      <c r="M622" s="138"/>
    </row>
    <row r="623" spans="1:13">
      <c r="A623" s="409" t="s">
        <v>745</v>
      </c>
      <c r="B623" s="417"/>
      <c r="C623" s="417"/>
      <c r="D623" s="417"/>
      <c r="E623" s="410"/>
      <c r="F623" s="395"/>
      <c r="G623" s="424"/>
      <c r="H623" s="397"/>
      <c r="I623" s="333"/>
      <c r="J623" s="397"/>
      <c r="K623" s="321"/>
      <c r="L623" s="404"/>
      <c r="M623" s="405"/>
    </row>
    <row r="624" spans="1:13" s="422" customFormat="1" ht="13.35" customHeight="1">
      <c r="A624" s="409" t="s">
        <v>746</v>
      </c>
      <c r="B624" s="406"/>
      <c r="C624" s="406"/>
      <c r="D624" s="406"/>
      <c r="E624" s="110"/>
      <c r="F624" s="114"/>
      <c r="G624" s="244"/>
      <c r="H624" s="117"/>
      <c r="I624" s="327"/>
      <c r="J624" s="117"/>
      <c r="K624" s="327"/>
      <c r="L624" s="130"/>
      <c r="M624" s="219"/>
    </row>
    <row r="625" spans="1:13" s="422" customFormat="1" ht="13.35" customHeight="1">
      <c r="A625" s="418" t="s">
        <v>498</v>
      </c>
      <c r="B625" s="128"/>
      <c r="C625" s="128"/>
      <c r="D625" s="128"/>
      <c r="E625" s="110"/>
      <c r="F625" s="114"/>
      <c r="G625" s="244"/>
      <c r="H625" s="117"/>
      <c r="I625" s="327"/>
      <c r="J625" s="117"/>
      <c r="K625" s="327"/>
      <c r="L625" s="130"/>
      <c r="M625" s="219"/>
    </row>
    <row r="626" spans="1:13" s="422" customFormat="1" ht="13.35" customHeight="1">
      <c r="A626" s="418" t="s">
        <v>580</v>
      </c>
      <c r="B626" s="128"/>
      <c r="C626" s="128"/>
      <c r="D626" s="128"/>
      <c r="E626" s="569" t="s">
        <v>335</v>
      </c>
      <c r="F626" s="172"/>
      <c r="G626" s="578"/>
      <c r="H626" s="652" t="s">
        <v>496</v>
      </c>
      <c r="I626" s="653"/>
      <c r="J626" s="543" t="s">
        <v>336</v>
      </c>
      <c r="K626" s="580" t="s">
        <v>28</v>
      </c>
      <c r="L626" s="408" t="s">
        <v>588</v>
      </c>
      <c r="M626" s="462" t="s">
        <v>589</v>
      </c>
    </row>
    <row r="627" spans="1:13" s="422" customFormat="1" ht="13.35" customHeight="1">
      <c r="A627" s="418" t="s">
        <v>499</v>
      </c>
      <c r="B627" s="128"/>
      <c r="C627" s="128"/>
      <c r="D627" s="128"/>
      <c r="E627" s="570"/>
      <c r="F627" s="173" t="s">
        <v>581</v>
      </c>
      <c r="G627" s="651"/>
      <c r="H627" s="654"/>
      <c r="I627" s="655"/>
      <c r="J627" s="535" t="s">
        <v>339</v>
      </c>
      <c r="K627" s="592"/>
      <c r="L627" s="408" t="s">
        <v>588</v>
      </c>
      <c r="M627" s="462" t="s">
        <v>589</v>
      </c>
    </row>
    <row r="628" spans="1:13" s="422" customFormat="1" ht="13.35" customHeight="1">
      <c r="A628" s="418" t="s">
        <v>340</v>
      </c>
      <c r="B628" s="128"/>
      <c r="C628" s="128"/>
      <c r="D628" s="128"/>
      <c r="E628" s="571"/>
      <c r="F628" s="173"/>
      <c r="G628" s="579"/>
      <c r="H628" s="656"/>
      <c r="I628" s="657"/>
      <c r="J628" s="544" t="s">
        <v>341</v>
      </c>
      <c r="K628" s="581"/>
      <c r="L628" s="408" t="s">
        <v>588</v>
      </c>
      <c r="M628" s="462" t="s">
        <v>589</v>
      </c>
    </row>
    <row r="629" spans="1:13" s="422" customFormat="1" ht="13.35" customHeight="1">
      <c r="A629" s="418" t="s">
        <v>500</v>
      </c>
      <c r="B629" s="128"/>
      <c r="C629" s="128"/>
      <c r="D629" s="128"/>
      <c r="E629" s="569" t="s">
        <v>501</v>
      </c>
      <c r="F629" s="172"/>
      <c r="G629" s="578"/>
      <c r="H629" s="614"/>
      <c r="I629" s="615"/>
      <c r="J629" s="174"/>
      <c r="K629" s="580" t="s">
        <v>28</v>
      </c>
      <c r="L629" s="408" t="s">
        <v>588</v>
      </c>
      <c r="M629" s="462" t="s">
        <v>589</v>
      </c>
    </row>
    <row r="630" spans="1:13" s="422" customFormat="1" ht="13.35" customHeight="1">
      <c r="A630" s="418" t="s">
        <v>502</v>
      </c>
      <c r="B630" s="128"/>
      <c r="C630" s="128"/>
      <c r="D630" s="128"/>
      <c r="E630" s="571"/>
      <c r="F630" s="175" t="s">
        <v>372</v>
      </c>
      <c r="G630" s="579"/>
      <c r="H630" s="616" t="s">
        <v>496</v>
      </c>
      <c r="I630" s="617"/>
      <c r="J630" s="176" t="s">
        <v>344</v>
      </c>
      <c r="K630" s="581"/>
      <c r="L630" s="408" t="s">
        <v>588</v>
      </c>
      <c r="M630" s="462" t="s">
        <v>589</v>
      </c>
    </row>
    <row r="631" spans="1:13" s="422" customFormat="1" ht="13.35" customHeight="1">
      <c r="A631" s="418" t="s">
        <v>503</v>
      </c>
      <c r="B631" s="128"/>
      <c r="C631" s="128"/>
      <c r="D631" s="128"/>
      <c r="E631" s="569" t="s">
        <v>343</v>
      </c>
      <c r="F631" s="173" t="s">
        <v>581</v>
      </c>
      <c r="G631" s="578"/>
      <c r="H631" s="177">
        <v>1</v>
      </c>
      <c r="I631" s="580" t="str">
        <f>IF(G631="","-","?")</f>
        <v>-</v>
      </c>
      <c r="J631" s="178" t="s">
        <v>344</v>
      </c>
      <c r="K631" s="580" t="s">
        <v>28</v>
      </c>
      <c r="L631" s="408" t="s">
        <v>588</v>
      </c>
      <c r="M631" s="462" t="s">
        <v>589</v>
      </c>
    </row>
    <row r="632" spans="1:13" s="422" customFormat="1" ht="13.35" customHeight="1">
      <c r="A632" s="418" t="s">
        <v>345</v>
      </c>
      <c r="B632" s="128"/>
      <c r="C632" s="128"/>
      <c r="D632" s="128"/>
      <c r="E632" s="571"/>
      <c r="F632" s="175"/>
      <c r="G632" s="579"/>
      <c r="H632" s="176"/>
      <c r="I632" s="581"/>
      <c r="J632" s="176"/>
      <c r="K632" s="581"/>
      <c r="L632" s="408" t="s">
        <v>588</v>
      </c>
      <c r="M632" s="462" t="s">
        <v>589</v>
      </c>
    </row>
    <row r="633" spans="1:13" s="422" customFormat="1" ht="13.35" customHeight="1">
      <c r="A633" s="406"/>
      <c r="B633" s="406"/>
      <c r="C633" s="406"/>
      <c r="D633" s="406"/>
      <c r="E633" s="120" t="s">
        <v>346</v>
      </c>
      <c r="F633" s="114"/>
      <c r="G633" s="264"/>
      <c r="H633" s="179"/>
      <c r="I633" s="345"/>
      <c r="J633" s="179"/>
      <c r="K633" s="345"/>
      <c r="L633" s="130"/>
      <c r="M633" s="219"/>
    </row>
    <row r="634" spans="1:13" s="422" customFormat="1" ht="13.35" customHeight="1">
      <c r="A634" s="406"/>
      <c r="B634" s="406"/>
      <c r="C634" s="406"/>
      <c r="D634" s="406"/>
      <c r="E634" s="113" t="s">
        <v>347</v>
      </c>
      <c r="F634" s="114"/>
      <c r="G634" s="425"/>
      <c r="H634" s="402"/>
      <c r="I634" s="328"/>
      <c r="J634" s="402"/>
      <c r="K634" s="328"/>
      <c r="L634" s="130"/>
      <c r="M634" s="219"/>
    </row>
    <row r="635" spans="1:13">
      <c r="A635" s="409" t="s">
        <v>747</v>
      </c>
      <c r="B635" s="417"/>
      <c r="C635" s="417"/>
      <c r="D635" s="417"/>
      <c r="E635" s="410"/>
      <c r="F635" s="395"/>
      <c r="G635" s="424"/>
      <c r="H635" s="397"/>
      <c r="I635" s="333"/>
      <c r="J635" s="397"/>
      <c r="K635" s="321"/>
      <c r="L635" s="404"/>
      <c r="M635" s="405"/>
    </row>
    <row r="636" spans="1:13">
      <c r="A636" s="417" t="s">
        <v>333</v>
      </c>
      <c r="B636" s="417"/>
      <c r="C636" s="417"/>
      <c r="D636" s="417"/>
      <c r="E636" s="410"/>
      <c r="F636" s="395" t="s">
        <v>845</v>
      </c>
      <c r="G636" s="424"/>
      <c r="H636" s="397"/>
      <c r="I636" s="333"/>
      <c r="J636" s="397"/>
      <c r="K636" s="321"/>
      <c r="L636" s="404"/>
      <c r="M636" s="405"/>
    </row>
    <row r="637" spans="1:13">
      <c r="A637" s="417" t="s">
        <v>334</v>
      </c>
      <c r="B637" s="417"/>
      <c r="C637" s="417"/>
      <c r="D637" s="417"/>
      <c r="E637" s="572" t="s">
        <v>335</v>
      </c>
      <c r="F637" s="180"/>
      <c r="G637" s="575">
        <v>2245</v>
      </c>
      <c r="H637" s="608" t="s">
        <v>238</v>
      </c>
      <c r="I637" s="609"/>
      <c r="J637" s="153" t="s">
        <v>336</v>
      </c>
      <c r="K637" s="589">
        <v>2</v>
      </c>
      <c r="L637" s="597"/>
      <c r="M637" s="605">
        <f>ROUND(L637*K637,2)</f>
        <v>0</v>
      </c>
    </row>
    <row r="638" spans="1:13">
      <c r="A638" s="417" t="s">
        <v>337</v>
      </c>
      <c r="B638" s="417"/>
      <c r="C638" s="417"/>
      <c r="D638" s="417"/>
      <c r="E638" s="573"/>
      <c r="F638" s="181" t="s">
        <v>338</v>
      </c>
      <c r="G638" s="576"/>
      <c r="H638" s="610"/>
      <c r="I638" s="611"/>
      <c r="J638" s="182" t="s">
        <v>339</v>
      </c>
      <c r="K638" s="591"/>
      <c r="L638" s="604"/>
      <c r="M638" s="606"/>
    </row>
    <row r="639" spans="1:13">
      <c r="A639" s="417" t="s">
        <v>340</v>
      </c>
      <c r="B639" s="417"/>
      <c r="C639" s="417"/>
      <c r="D639" s="417"/>
      <c r="E639" s="574"/>
      <c r="F639" s="183"/>
      <c r="G639" s="577"/>
      <c r="H639" s="612"/>
      <c r="I639" s="613"/>
      <c r="J639" s="184" t="s">
        <v>341</v>
      </c>
      <c r="K639" s="590"/>
      <c r="L639" s="598"/>
      <c r="M639" s="607"/>
    </row>
    <row r="640" spans="1:13">
      <c r="A640" s="417" t="s">
        <v>342</v>
      </c>
      <c r="B640" s="417"/>
      <c r="C640" s="417"/>
      <c r="D640" s="417"/>
      <c r="E640" s="572" t="s">
        <v>343</v>
      </c>
      <c r="F640" s="181" t="s">
        <v>338</v>
      </c>
      <c r="G640" s="575">
        <v>2245</v>
      </c>
      <c r="H640" s="185">
        <v>1</v>
      </c>
      <c r="I640" s="658" t="s">
        <v>28</v>
      </c>
      <c r="J640" s="186" t="s">
        <v>344</v>
      </c>
      <c r="K640" s="589">
        <v>6</v>
      </c>
      <c r="L640" s="597"/>
      <c r="M640" s="605">
        <f>ROUND(L640*K640,2)</f>
        <v>0</v>
      </c>
    </row>
    <row r="641" spans="1:13">
      <c r="A641" s="417" t="s">
        <v>345</v>
      </c>
      <c r="B641" s="417"/>
      <c r="C641" s="417"/>
      <c r="D641" s="417"/>
      <c r="E641" s="574"/>
      <c r="F641" s="183"/>
      <c r="G641" s="577"/>
      <c r="H641" s="187"/>
      <c r="I641" s="659"/>
      <c r="J641" s="187"/>
      <c r="K641" s="590"/>
      <c r="L641" s="598"/>
      <c r="M641" s="607"/>
    </row>
    <row r="642" spans="1:13">
      <c r="A642" s="417"/>
      <c r="B642" s="417"/>
      <c r="C642" s="417"/>
      <c r="D642" s="417"/>
      <c r="E642" s="40" t="s">
        <v>346</v>
      </c>
      <c r="F642" s="395"/>
      <c r="G642" s="420"/>
      <c r="H642" s="396"/>
      <c r="I642" s="249"/>
      <c r="J642" s="396"/>
      <c r="K642" s="460" t="s">
        <v>842</v>
      </c>
      <c r="L642" s="139"/>
      <c r="M642" s="138"/>
    </row>
    <row r="643" spans="1:13">
      <c r="A643" s="417"/>
      <c r="B643" s="417"/>
      <c r="C643" s="417"/>
      <c r="D643" s="417"/>
      <c r="E643" s="410"/>
      <c r="F643" s="411"/>
      <c r="G643" s="420"/>
      <c r="H643" s="396"/>
      <c r="I643" s="249"/>
      <c r="J643" s="396"/>
      <c r="K643" s="325"/>
      <c r="L643" s="139"/>
      <c r="M643" s="138"/>
    </row>
    <row r="644" spans="1:13" s="422" customFormat="1" ht="13.35" customHeight="1">
      <c r="A644" s="409" t="s">
        <v>748</v>
      </c>
      <c r="B644" s="406"/>
      <c r="C644" s="406"/>
      <c r="D644" s="406"/>
      <c r="E644" s="110"/>
      <c r="F644" s="114"/>
      <c r="G644" s="244"/>
      <c r="H644" s="117"/>
      <c r="I644" s="327"/>
      <c r="J644" s="117"/>
      <c r="K644" s="327"/>
      <c r="L644" s="130"/>
      <c r="M644" s="219"/>
    </row>
    <row r="645" spans="1:13" s="422" customFormat="1" ht="13.35" customHeight="1">
      <c r="A645" s="418" t="s">
        <v>504</v>
      </c>
      <c r="B645" s="128"/>
      <c r="C645" s="128"/>
      <c r="D645" s="128"/>
      <c r="E645" s="569" t="s">
        <v>335</v>
      </c>
      <c r="F645" s="172"/>
      <c r="G645" s="578">
        <v>870</v>
      </c>
      <c r="H645" s="652" t="s">
        <v>496</v>
      </c>
      <c r="I645" s="653"/>
      <c r="J645" s="543" t="s">
        <v>505</v>
      </c>
      <c r="K645" s="586">
        <v>1</v>
      </c>
      <c r="L645" s="597"/>
      <c r="M645" s="605">
        <f t="shared" ref="M645" si="41">ROUND(L645*K645,2)</f>
        <v>0</v>
      </c>
    </row>
    <row r="646" spans="1:13" s="422" customFormat="1" ht="13.35" customHeight="1">
      <c r="A646" s="418" t="s">
        <v>582</v>
      </c>
      <c r="B646" s="128"/>
      <c r="C646" s="128"/>
      <c r="D646" s="128"/>
      <c r="E646" s="570"/>
      <c r="F646" s="173" t="s">
        <v>581</v>
      </c>
      <c r="G646" s="651"/>
      <c r="H646" s="654"/>
      <c r="I646" s="655"/>
      <c r="J646" s="535" t="s">
        <v>351</v>
      </c>
      <c r="K646" s="587"/>
      <c r="L646" s="604"/>
      <c r="M646" s="606"/>
    </row>
    <row r="647" spans="1:13" s="422" customFormat="1" ht="13.35" customHeight="1">
      <c r="A647" s="418" t="s">
        <v>506</v>
      </c>
      <c r="B647" s="128"/>
      <c r="C647" s="128"/>
      <c r="D647" s="128"/>
      <c r="E647" s="570"/>
      <c r="F647" s="173"/>
      <c r="G647" s="651"/>
      <c r="H647" s="654"/>
      <c r="I647" s="655"/>
      <c r="J647" s="188" t="s">
        <v>507</v>
      </c>
      <c r="K647" s="587"/>
      <c r="L647" s="604"/>
      <c r="M647" s="606">
        <f t="shared" ref="M647" si="42">ROUND(L647*K647,2)</f>
        <v>0</v>
      </c>
    </row>
    <row r="648" spans="1:13" s="422" customFormat="1" ht="13.35" customHeight="1">
      <c r="A648" s="418" t="s">
        <v>340</v>
      </c>
      <c r="B648" s="128"/>
      <c r="C648" s="128"/>
      <c r="D648" s="128"/>
      <c r="E648" s="571"/>
      <c r="F648" s="175"/>
      <c r="G648" s="579"/>
      <c r="H648" s="616"/>
      <c r="I648" s="617"/>
      <c r="J648" s="544" t="s">
        <v>508</v>
      </c>
      <c r="K648" s="588"/>
      <c r="L648" s="598"/>
      <c r="M648" s="607"/>
    </row>
    <row r="649" spans="1:13" s="422" customFormat="1" ht="13.35" customHeight="1">
      <c r="A649" s="418" t="s">
        <v>509</v>
      </c>
      <c r="B649" s="128"/>
      <c r="C649" s="128"/>
      <c r="D649" s="128"/>
      <c r="E649" s="569" t="s">
        <v>343</v>
      </c>
      <c r="F649" s="173" t="s">
        <v>581</v>
      </c>
      <c r="G649" s="578">
        <v>870</v>
      </c>
      <c r="H649" s="177">
        <v>1</v>
      </c>
      <c r="I649" s="580" t="str">
        <f>IF(G649="","-","?")</f>
        <v>?</v>
      </c>
      <c r="J649" s="178" t="s">
        <v>510</v>
      </c>
      <c r="K649" s="586">
        <v>1</v>
      </c>
      <c r="L649" s="597"/>
      <c r="M649" s="605">
        <f t="shared" ref="M649" si="43">ROUND(L649*K649,2)</f>
        <v>0</v>
      </c>
    </row>
    <row r="650" spans="1:13" s="422" customFormat="1" ht="13.35" customHeight="1">
      <c r="A650" s="418" t="s">
        <v>511</v>
      </c>
      <c r="B650" s="128"/>
      <c r="C650" s="128"/>
      <c r="D650" s="128"/>
      <c r="E650" s="571"/>
      <c r="F650" s="189"/>
      <c r="G650" s="579"/>
      <c r="H650" s="178"/>
      <c r="I650" s="581"/>
      <c r="J650" s="178" t="s">
        <v>512</v>
      </c>
      <c r="K650" s="588"/>
      <c r="L650" s="598"/>
      <c r="M650" s="607"/>
    </row>
    <row r="651" spans="1:13" s="422" customFormat="1" ht="13.35" customHeight="1">
      <c r="A651" s="406"/>
      <c r="B651" s="406"/>
      <c r="C651" s="406"/>
      <c r="D651" s="406"/>
      <c r="E651" s="120" t="s">
        <v>346</v>
      </c>
      <c r="F651" s="114"/>
      <c r="G651" s="264"/>
      <c r="H651" s="179"/>
      <c r="I651" s="345"/>
      <c r="J651" s="179"/>
      <c r="K651" s="345"/>
      <c r="L651" s="130"/>
      <c r="M651" s="219"/>
    </row>
    <row r="652" spans="1:13" s="422" customFormat="1" ht="13.35" customHeight="1">
      <c r="A652" s="406"/>
      <c r="B652" s="406"/>
      <c r="C652" s="406"/>
      <c r="D652" s="406"/>
      <c r="E652" s="110"/>
      <c r="F652" s="401"/>
      <c r="G652" s="425"/>
      <c r="H652" s="402"/>
      <c r="I652" s="328"/>
      <c r="J652" s="402"/>
      <c r="K652" s="328"/>
      <c r="L652" s="130"/>
      <c r="M652" s="219"/>
    </row>
    <row r="653" spans="1:13" s="422" customFormat="1" ht="13.35" customHeight="1">
      <c r="A653" s="409" t="s">
        <v>749</v>
      </c>
      <c r="B653" s="406"/>
      <c r="C653" s="406"/>
      <c r="D653" s="406"/>
      <c r="E653" s="110"/>
      <c r="F653" s="114"/>
      <c r="G653" s="244"/>
      <c r="H653" s="117"/>
      <c r="I653" s="327"/>
      <c r="J653" s="117"/>
      <c r="K653" s="327"/>
      <c r="L653" s="130"/>
      <c r="M653" s="219"/>
    </row>
    <row r="654" spans="1:13" s="422" customFormat="1" ht="13.35" customHeight="1">
      <c r="A654" s="418" t="s">
        <v>513</v>
      </c>
      <c r="B654" s="128"/>
      <c r="C654" s="128"/>
      <c r="D654" s="128"/>
      <c r="E654" s="110"/>
      <c r="F654" s="114"/>
      <c r="G654" s="244"/>
      <c r="H654" s="117"/>
      <c r="I654" s="327"/>
      <c r="J654" s="117"/>
      <c r="K654" s="327"/>
      <c r="M654" s="219"/>
    </row>
    <row r="655" spans="1:13" s="422" customFormat="1" ht="13.35" customHeight="1">
      <c r="A655" s="418" t="s">
        <v>583</v>
      </c>
      <c r="B655" s="128"/>
      <c r="C655" s="128"/>
      <c r="D655" s="128"/>
      <c r="E655" s="569" t="s">
        <v>514</v>
      </c>
      <c r="F655" s="172"/>
      <c r="G655" s="265"/>
      <c r="H655" s="191"/>
      <c r="I655" s="345"/>
      <c r="J655" s="191"/>
      <c r="K655" s="586" t="s">
        <v>28</v>
      </c>
      <c r="L655" s="408" t="s">
        <v>588</v>
      </c>
      <c r="M655" s="462" t="s">
        <v>589</v>
      </c>
    </row>
    <row r="656" spans="1:13" s="422" customFormat="1" ht="13.35" customHeight="1">
      <c r="A656" s="418" t="s">
        <v>515</v>
      </c>
      <c r="B656" s="128"/>
      <c r="C656" s="128"/>
      <c r="D656" s="128"/>
      <c r="E656" s="570"/>
      <c r="F656" s="173"/>
      <c r="G656" s="266"/>
      <c r="H656" s="178"/>
      <c r="I656" s="328"/>
      <c r="J656" s="178" t="s">
        <v>516</v>
      </c>
      <c r="K656" s="587"/>
      <c r="L656" s="408" t="s">
        <v>588</v>
      </c>
      <c r="M656" s="462" t="s">
        <v>589</v>
      </c>
    </row>
    <row r="657" spans="1:13" s="422" customFormat="1" ht="13.35" customHeight="1">
      <c r="A657" s="418" t="s">
        <v>517</v>
      </c>
      <c r="B657" s="128"/>
      <c r="C657" s="128"/>
      <c r="D657" s="128"/>
      <c r="E657" s="570"/>
      <c r="F657" s="173" t="s">
        <v>372</v>
      </c>
      <c r="G657" s="267"/>
      <c r="H657" s="595" t="s">
        <v>496</v>
      </c>
      <c r="I657" s="596"/>
      <c r="J657" s="178"/>
      <c r="K657" s="587"/>
      <c r="L657" s="408" t="s">
        <v>588</v>
      </c>
      <c r="M657" s="462" t="s">
        <v>589</v>
      </c>
    </row>
    <row r="658" spans="1:13" s="422" customFormat="1" ht="13.35" customHeight="1">
      <c r="A658" s="418"/>
      <c r="B658" s="128"/>
      <c r="C658" s="128"/>
      <c r="D658" s="128"/>
      <c r="E658" s="570"/>
      <c r="F658" s="173"/>
      <c r="G658" s="266"/>
      <c r="H658" s="178"/>
      <c r="I658" s="328"/>
      <c r="J658" s="178"/>
      <c r="K658" s="587"/>
      <c r="L658" s="408" t="s">
        <v>588</v>
      </c>
      <c r="M658" s="462" t="s">
        <v>589</v>
      </c>
    </row>
    <row r="659" spans="1:13" s="422" customFormat="1" ht="13.35" customHeight="1">
      <c r="A659" s="418" t="s">
        <v>518</v>
      </c>
      <c r="B659" s="128"/>
      <c r="C659" s="128"/>
      <c r="D659" s="128"/>
      <c r="E659" s="571"/>
      <c r="F659" s="173"/>
      <c r="G659" s="266"/>
      <c r="H659" s="176"/>
      <c r="I659" s="328"/>
      <c r="J659" s="178" t="s">
        <v>519</v>
      </c>
      <c r="K659" s="588"/>
      <c r="L659" s="408" t="s">
        <v>588</v>
      </c>
      <c r="M659" s="462" t="s">
        <v>589</v>
      </c>
    </row>
    <row r="660" spans="1:13" s="422" customFormat="1" ht="13.35" customHeight="1">
      <c r="A660" s="418" t="s">
        <v>584</v>
      </c>
      <c r="B660" s="128"/>
      <c r="C660" s="128"/>
      <c r="D660" s="128"/>
      <c r="E660" s="569"/>
      <c r="F660" s="172"/>
      <c r="G660" s="265"/>
      <c r="H660" s="178"/>
      <c r="I660" s="345"/>
      <c r="J660" s="178" t="s">
        <v>497</v>
      </c>
      <c r="K660" s="586" t="s">
        <v>28</v>
      </c>
      <c r="L660" s="408" t="s">
        <v>588</v>
      </c>
      <c r="M660" s="462" t="s">
        <v>589</v>
      </c>
    </row>
    <row r="661" spans="1:13" s="422" customFormat="1" ht="13.35" customHeight="1">
      <c r="A661" s="418" t="s">
        <v>520</v>
      </c>
      <c r="B661" s="128"/>
      <c r="C661" s="128"/>
      <c r="D661" s="128"/>
      <c r="E661" s="570"/>
      <c r="F661" s="173" t="s">
        <v>372</v>
      </c>
      <c r="G661" s="267"/>
      <c r="H661" s="595" t="s">
        <v>496</v>
      </c>
      <c r="I661" s="596"/>
      <c r="J661" s="178" t="s">
        <v>521</v>
      </c>
      <c r="K661" s="587"/>
      <c r="L661" s="408" t="s">
        <v>588</v>
      </c>
      <c r="M661" s="462" t="s">
        <v>589</v>
      </c>
    </row>
    <row r="662" spans="1:13" s="422" customFormat="1" ht="13.35" customHeight="1">
      <c r="A662" s="418" t="s">
        <v>522</v>
      </c>
      <c r="B662" s="128"/>
      <c r="C662" s="128"/>
      <c r="D662" s="128"/>
      <c r="E662" s="571"/>
      <c r="F662" s="175"/>
      <c r="G662" s="266"/>
      <c r="H662" s="176"/>
      <c r="I662" s="328"/>
      <c r="J662" s="178" t="s">
        <v>523</v>
      </c>
      <c r="K662" s="588"/>
      <c r="L662" s="408" t="s">
        <v>588</v>
      </c>
      <c r="M662" s="462" t="s">
        <v>589</v>
      </c>
    </row>
    <row r="663" spans="1:13" s="422" customFormat="1" ht="13.35" customHeight="1">
      <c r="A663" s="418" t="s">
        <v>524</v>
      </c>
      <c r="B663" s="128"/>
      <c r="C663" s="128"/>
      <c r="D663" s="128"/>
      <c r="E663" s="51" t="s">
        <v>360</v>
      </c>
      <c r="F663" s="175" t="s">
        <v>372</v>
      </c>
      <c r="G663" s="268"/>
      <c r="H663" s="567" t="s">
        <v>496</v>
      </c>
      <c r="I663" s="568"/>
      <c r="J663" s="192"/>
      <c r="K663" s="447" t="s">
        <v>28</v>
      </c>
      <c r="L663" s="408" t="s">
        <v>588</v>
      </c>
      <c r="M663" s="463" t="s">
        <v>589</v>
      </c>
    </row>
    <row r="664" spans="1:13" s="422" customFormat="1" ht="13.35" customHeight="1">
      <c r="A664" s="418" t="s">
        <v>525</v>
      </c>
      <c r="B664" s="128"/>
      <c r="C664" s="128"/>
      <c r="D664" s="128"/>
      <c r="E664" s="51" t="s">
        <v>526</v>
      </c>
      <c r="F664" s="173" t="s">
        <v>372</v>
      </c>
      <c r="G664" s="269"/>
      <c r="H664" s="193">
        <v>1</v>
      </c>
      <c r="I664" s="231" t="str">
        <f>IF(G664="","-","?")</f>
        <v>-</v>
      </c>
      <c r="J664" s="190" t="s">
        <v>344</v>
      </c>
      <c r="K664" s="447" t="s">
        <v>28</v>
      </c>
      <c r="L664" s="408" t="s">
        <v>588</v>
      </c>
      <c r="M664" s="463" t="s">
        <v>589</v>
      </c>
    </row>
    <row r="665" spans="1:13" s="422" customFormat="1" ht="13.35" customHeight="1">
      <c r="A665" s="128"/>
      <c r="B665" s="406"/>
      <c r="C665" s="406"/>
      <c r="D665" s="406"/>
      <c r="E665" s="110"/>
      <c r="F665" s="194"/>
      <c r="G665" s="425"/>
      <c r="H665" s="402"/>
      <c r="I665" s="328"/>
      <c r="J665" s="402"/>
      <c r="K665" s="328"/>
      <c r="L665" s="130"/>
      <c r="M665" s="219"/>
    </row>
    <row r="666" spans="1:13" s="422" customFormat="1" ht="13.35" customHeight="1">
      <c r="A666" s="128"/>
      <c r="B666" s="406"/>
      <c r="C666" s="406"/>
      <c r="D666" s="406"/>
      <c r="E666" s="110"/>
      <c r="F666" s="401"/>
      <c r="G666" s="425"/>
      <c r="H666" s="402"/>
      <c r="I666" s="328"/>
      <c r="J666" s="402"/>
      <c r="K666" s="328"/>
      <c r="L666" s="130"/>
      <c r="M666" s="219"/>
    </row>
    <row r="667" spans="1:13" s="422" customFormat="1" ht="13.35" customHeight="1">
      <c r="A667" s="409" t="s">
        <v>750</v>
      </c>
      <c r="B667" s="406"/>
      <c r="C667" s="406"/>
      <c r="D667" s="406"/>
      <c r="E667" s="110"/>
      <c r="F667" s="401"/>
      <c r="G667" s="425"/>
      <c r="H667" s="402"/>
      <c r="I667" s="328"/>
      <c r="J667" s="402"/>
      <c r="K667" s="328"/>
      <c r="L667" s="130"/>
      <c r="M667" s="219"/>
    </row>
    <row r="668" spans="1:13" s="422" customFormat="1" ht="13.35" customHeight="1">
      <c r="A668" s="418" t="s">
        <v>527</v>
      </c>
      <c r="B668" s="406"/>
      <c r="C668" s="406"/>
      <c r="D668" s="406"/>
      <c r="E668" s="110"/>
      <c r="F668" s="401"/>
      <c r="G668" s="425"/>
      <c r="H668" s="402"/>
      <c r="I668" s="328"/>
      <c r="J668" s="402"/>
      <c r="K668" s="328"/>
      <c r="L668" s="130"/>
      <c r="M668" s="219"/>
    </row>
    <row r="669" spans="1:13" s="422" customFormat="1" ht="13.35" customHeight="1">
      <c r="A669" s="418" t="s">
        <v>528</v>
      </c>
      <c r="B669" s="406"/>
      <c r="C669" s="406"/>
      <c r="D669" s="406"/>
      <c r="E669" s="51"/>
      <c r="F669" s="118" t="s">
        <v>529</v>
      </c>
      <c r="G669" s="270"/>
      <c r="H669" s="52" t="s">
        <v>496</v>
      </c>
      <c r="I669" s="334"/>
      <c r="J669" s="54" t="s">
        <v>351</v>
      </c>
      <c r="K669" s="447" t="s">
        <v>28</v>
      </c>
      <c r="L669" s="408" t="s">
        <v>588</v>
      </c>
      <c r="M669" s="463" t="s">
        <v>589</v>
      </c>
    </row>
    <row r="670" spans="1:13" s="422" customFormat="1" ht="13.35" customHeight="1">
      <c r="A670" s="418" t="s">
        <v>530</v>
      </c>
      <c r="B670" s="406"/>
      <c r="C670" s="406"/>
      <c r="D670" s="406"/>
      <c r="E670" s="51"/>
      <c r="F670" s="118" t="s">
        <v>529</v>
      </c>
      <c r="G670" s="270"/>
      <c r="H670" s="52" t="s">
        <v>496</v>
      </c>
      <c r="I670" s="334"/>
      <c r="J670" s="54" t="s">
        <v>351</v>
      </c>
      <c r="K670" s="447" t="s">
        <v>28</v>
      </c>
      <c r="L670" s="408" t="s">
        <v>588</v>
      </c>
      <c r="M670" s="463" t="s">
        <v>589</v>
      </c>
    </row>
    <row r="671" spans="1:13" s="422" customFormat="1" ht="13.35" customHeight="1">
      <c r="A671" s="418" t="s">
        <v>531</v>
      </c>
      <c r="B671" s="406"/>
      <c r="C671" s="406"/>
      <c r="D671" s="406"/>
      <c r="E671" s="51"/>
      <c r="F671" s="118" t="s">
        <v>529</v>
      </c>
      <c r="G671" s="270"/>
      <c r="H671" s="52" t="s">
        <v>496</v>
      </c>
      <c r="I671" s="334"/>
      <c r="J671" s="54" t="s">
        <v>351</v>
      </c>
      <c r="K671" s="447" t="s">
        <v>28</v>
      </c>
      <c r="L671" s="408" t="s">
        <v>588</v>
      </c>
      <c r="M671" s="463" t="s">
        <v>589</v>
      </c>
    </row>
    <row r="672" spans="1:13" s="422" customFormat="1" ht="13.35" customHeight="1">
      <c r="A672" s="418"/>
      <c r="B672" s="406"/>
      <c r="C672" s="406"/>
      <c r="D672" s="406"/>
      <c r="E672" s="110"/>
      <c r="F672" s="152"/>
      <c r="G672" s="271"/>
      <c r="H672" s="116"/>
      <c r="I672" s="346"/>
      <c r="J672" s="151"/>
      <c r="K672" s="346"/>
      <c r="L672" s="130"/>
      <c r="M672" s="219"/>
    </row>
    <row r="673" spans="1:13" s="422" customFormat="1" ht="13.35" customHeight="1">
      <c r="A673" s="418" t="s">
        <v>518</v>
      </c>
      <c r="B673" s="406"/>
      <c r="C673" s="406"/>
      <c r="D673" s="406"/>
      <c r="E673" s="110"/>
      <c r="F673" s="152"/>
      <c r="G673" s="271"/>
      <c r="H673" s="116"/>
      <c r="I673" s="346"/>
      <c r="J673" s="151"/>
      <c r="K673" s="346"/>
      <c r="L673" s="130"/>
      <c r="M673" s="219"/>
    </row>
    <row r="674" spans="1:13" s="422" customFormat="1" ht="13.35" customHeight="1">
      <c r="A674" s="418" t="s">
        <v>532</v>
      </c>
      <c r="B674" s="406"/>
      <c r="C674" s="406"/>
      <c r="D674" s="406"/>
      <c r="E674" s="51"/>
      <c r="F674" s="118" t="s">
        <v>529</v>
      </c>
      <c r="G674" s="270"/>
      <c r="H674" s="52" t="s">
        <v>496</v>
      </c>
      <c r="I674" s="334"/>
      <c r="J674" s="54" t="s">
        <v>351</v>
      </c>
      <c r="K674" s="447" t="s">
        <v>28</v>
      </c>
      <c r="L674" s="408" t="s">
        <v>588</v>
      </c>
      <c r="M674" s="463" t="s">
        <v>589</v>
      </c>
    </row>
    <row r="675" spans="1:13" s="422" customFormat="1" ht="13.35" customHeight="1">
      <c r="A675" s="418"/>
      <c r="B675" s="406"/>
      <c r="C675" s="406"/>
      <c r="D675" s="406"/>
      <c r="E675" s="110"/>
      <c r="F675" s="152"/>
      <c r="G675" s="271"/>
      <c r="H675" s="582"/>
      <c r="I675" s="582"/>
      <c r="J675" s="151"/>
      <c r="K675" s="346"/>
      <c r="L675" s="130"/>
      <c r="M675" s="219"/>
    </row>
    <row r="676" spans="1:13" s="422" customFormat="1" ht="13.35" customHeight="1">
      <c r="A676" s="418" t="s">
        <v>533</v>
      </c>
      <c r="B676" s="406"/>
      <c r="C676" s="406"/>
      <c r="D676" s="406"/>
      <c r="E676" s="110"/>
      <c r="F676" s="152"/>
      <c r="G676" s="271"/>
      <c r="H676" s="111"/>
      <c r="I676" s="328"/>
      <c r="J676" s="151"/>
      <c r="K676" s="346"/>
      <c r="L676" s="130"/>
      <c r="M676" s="219"/>
    </row>
    <row r="677" spans="1:13" s="422" customFormat="1" ht="13.35" customHeight="1">
      <c r="A677" s="418" t="s">
        <v>531</v>
      </c>
      <c r="B677" s="406"/>
      <c r="C677" s="406"/>
      <c r="D677" s="406"/>
      <c r="E677" s="51"/>
      <c r="F677" s="118" t="s">
        <v>529</v>
      </c>
      <c r="G677" s="270"/>
      <c r="H677" s="52" t="s">
        <v>496</v>
      </c>
      <c r="I677" s="334"/>
      <c r="J677" s="54" t="s">
        <v>351</v>
      </c>
      <c r="K677" s="447" t="s">
        <v>28</v>
      </c>
      <c r="L677" s="408" t="s">
        <v>588</v>
      </c>
      <c r="M677" s="463" t="s">
        <v>589</v>
      </c>
    </row>
    <row r="678" spans="1:13" s="422" customFormat="1" ht="13.35" customHeight="1">
      <c r="A678" s="418" t="s">
        <v>534</v>
      </c>
      <c r="B678" s="406"/>
      <c r="C678" s="406"/>
      <c r="D678" s="406"/>
      <c r="E678" s="51"/>
      <c r="F678" s="118" t="s">
        <v>529</v>
      </c>
      <c r="G678" s="270"/>
      <c r="H678" s="52" t="s">
        <v>496</v>
      </c>
      <c r="I678" s="334"/>
      <c r="J678" s="54" t="s">
        <v>351</v>
      </c>
      <c r="K678" s="447" t="s">
        <v>28</v>
      </c>
      <c r="L678" s="408" t="s">
        <v>588</v>
      </c>
      <c r="M678" s="463" t="s">
        <v>589</v>
      </c>
    </row>
    <row r="679" spans="1:13" s="422" customFormat="1" ht="13.35" customHeight="1">
      <c r="A679" s="418"/>
      <c r="B679" s="406"/>
      <c r="C679" s="406"/>
      <c r="D679" s="406"/>
      <c r="E679" s="110"/>
      <c r="F679" s="128"/>
      <c r="G679" s="272"/>
      <c r="H679" s="115"/>
      <c r="I679" s="327"/>
      <c r="J679" s="128"/>
      <c r="K679" s="347"/>
      <c r="L679" s="130"/>
      <c r="M679" s="219"/>
    </row>
    <row r="680" spans="1:13" s="422" customFormat="1" ht="13.35" customHeight="1">
      <c r="A680" s="418" t="s">
        <v>535</v>
      </c>
      <c r="B680" s="406"/>
      <c r="C680" s="406"/>
      <c r="D680" s="406"/>
      <c r="E680" s="110"/>
      <c r="F680" s="128"/>
      <c r="G680" s="272"/>
      <c r="H680" s="115"/>
      <c r="I680" s="327"/>
      <c r="J680" s="128"/>
      <c r="K680" s="347"/>
      <c r="L680" s="130"/>
      <c r="M680" s="219"/>
    </row>
    <row r="681" spans="1:13" s="422" customFormat="1" ht="13.35" customHeight="1">
      <c r="A681" s="418" t="s">
        <v>536</v>
      </c>
      <c r="B681" s="406"/>
      <c r="C681" s="406"/>
      <c r="D681" s="406"/>
      <c r="E681" s="51"/>
      <c r="F681" s="118" t="s">
        <v>529</v>
      </c>
      <c r="G681" s="270"/>
      <c r="H681" s="52" t="s">
        <v>496</v>
      </c>
      <c r="I681" s="334"/>
      <c r="J681" s="54" t="s">
        <v>351</v>
      </c>
      <c r="K681" s="447" t="s">
        <v>28</v>
      </c>
      <c r="L681" s="408" t="s">
        <v>588</v>
      </c>
      <c r="M681" s="463" t="s">
        <v>589</v>
      </c>
    </row>
    <row r="682" spans="1:13" s="422" customFormat="1" ht="13.35" customHeight="1">
      <c r="A682" s="119"/>
      <c r="B682" s="406"/>
      <c r="C682" s="406"/>
      <c r="D682" s="406"/>
      <c r="E682" s="110"/>
      <c r="F682" s="128"/>
      <c r="G682" s="272"/>
      <c r="H682" s="115"/>
      <c r="I682" s="327"/>
      <c r="J682" s="128"/>
      <c r="K682" s="347"/>
      <c r="L682" s="130"/>
      <c r="M682" s="219"/>
    </row>
    <row r="683" spans="1:13">
      <c r="A683" s="409" t="s">
        <v>791</v>
      </c>
      <c r="B683" s="417"/>
      <c r="C683" s="417"/>
      <c r="D683" s="417"/>
      <c r="E683" s="410"/>
      <c r="F683" s="11"/>
      <c r="G683" s="420"/>
      <c r="H683" s="11"/>
      <c r="I683" s="249"/>
      <c r="J683" s="11"/>
      <c r="K683" s="325"/>
      <c r="L683" s="141"/>
      <c r="M683" s="143"/>
    </row>
    <row r="684" spans="1:13">
      <c r="A684" s="417" t="s">
        <v>348</v>
      </c>
      <c r="B684" s="417"/>
      <c r="C684" s="417"/>
      <c r="D684" s="417"/>
      <c r="E684" s="410"/>
      <c r="F684" s="11"/>
      <c r="G684" s="420"/>
      <c r="H684" s="11"/>
      <c r="I684" s="249"/>
      <c r="J684" s="11"/>
      <c r="K684" s="325"/>
      <c r="L684" s="141"/>
      <c r="M684" s="143"/>
    </row>
    <row r="685" spans="1:13">
      <c r="A685" s="417" t="s">
        <v>349</v>
      </c>
      <c r="B685" s="417"/>
      <c r="C685" s="417"/>
      <c r="D685" s="417"/>
      <c r="E685" s="412" t="s">
        <v>350</v>
      </c>
      <c r="F685" s="154" t="s">
        <v>338</v>
      </c>
      <c r="G685" s="419"/>
      <c r="H685" s="413" t="s">
        <v>238</v>
      </c>
      <c r="I685" s="324"/>
      <c r="J685" s="414" t="s">
        <v>351</v>
      </c>
      <c r="K685" s="447" t="s">
        <v>28</v>
      </c>
      <c r="L685" s="408" t="s">
        <v>588</v>
      </c>
      <c r="M685" s="463" t="s">
        <v>589</v>
      </c>
    </row>
    <row r="686" spans="1:13">
      <c r="A686" s="417" t="s">
        <v>352</v>
      </c>
      <c r="B686" s="417"/>
      <c r="C686" s="417"/>
      <c r="D686" s="417"/>
      <c r="E686" s="412" t="s">
        <v>353</v>
      </c>
      <c r="F686" s="154" t="s">
        <v>338</v>
      </c>
      <c r="G686" s="419"/>
      <c r="H686" s="413" t="s">
        <v>238</v>
      </c>
      <c r="I686" s="324"/>
      <c r="J686" s="414" t="s">
        <v>351</v>
      </c>
      <c r="K686" s="447" t="s">
        <v>28</v>
      </c>
      <c r="L686" s="408" t="s">
        <v>588</v>
      </c>
      <c r="M686" s="463" t="s">
        <v>589</v>
      </c>
    </row>
    <row r="687" spans="1:13">
      <c r="A687" s="417" t="s">
        <v>354</v>
      </c>
      <c r="B687" s="417"/>
      <c r="C687" s="417"/>
      <c r="D687" s="417"/>
      <c r="E687" s="412" t="s">
        <v>353</v>
      </c>
      <c r="F687" s="154" t="s">
        <v>338</v>
      </c>
      <c r="G687" s="419"/>
      <c r="H687" s="413" t="s">
        <v>238</v>
      </c>
      <c r="I687" s="324"/>
      <c r="J687" s="414" t="s">
        <v>351</v>
      </c>
      <c r="K687" s="447" t="s">
        <v>28</v>
      </c>
      <c r="L687" s="408" t="s">
        <v>588</v>
      </c>
      <c r="M687" s="463" t="s">
        <v>589</v>
      </c>
    </row>
    <row r="688" spans="1:13">
      <c r="A688" s="417" t="s">
        <v>355</v>
      </c>
      <c r="B688" s="417"/>
      <c r="C688" s="417"/>
      <c r="D688" s="417"/>
      <c r="E688" s="412" t="s">
        <v>356</v>
      </c>
      <c r="F688" s="154" t="s">
        <v>338</v>
      </c>
      <c r="G688" s="419"/>
      <c r="H688" s="413" t="s">
        <v>238</v>
      </c>
      <c r="I688" s="324"/>
      <c r="J688" s="414" t="s">
        <v>351</v>
      </c>
      <c r="K688" s="447" t="s">
        <v>28</v>
      </c>
      <c r="L688" s="408" t="s">
        <v>588</v>
      </c>
      <c r="M688" s="463" t="s">
        <v>589</v>
      </c>
    </row>
    <row r="689" spans="1:13">
      <c r="A689" s="417" t="s">
        <v>357</v>
      </c>
      <c r="B689" s="417"/>
      <c r="C689" s="417"/>
      <c r="D689" s="417"/>
      <c r="E689" s="412" t="s">
        <v>358</v>
      </c>
      <c r="F689" s="154" t="s">
        <v>338</v>
      </c>
      <c r="G689" s="419"/>
      <c r="H689" s="413" t="s">
        <v>238</v>
      </c>
      <c r="I689" s="324"/>
      <c r="J689" s="414" t="s">
        <v>351</v>
      </c>
      <c r="K689" s="447" t="s">
        <v>28</v>
      </c>
      <c r="L689" s="408" t="s">
        <v>588</v>
      </c>
      <c r="M689" s="463" t="s">
        <v>589</v>
      </c>
    </row>
    <row r="690" spans="1:13">
      <c r="A690" s="417" t="s">
        <v>359</v>
      </c>
      <c r="B690" s="417"/>
      <c r="C690" s="417"/>
      <c r="D690" s="417"/>
      <c r="E690" s="412" t="s">
        <v>360</v>
      </c>
      <c r="F690" s="154" t="s">
        <v>338</v>
      </c>
      <c r="G690" s="419"/>
      <c r="H690" s="413" t="s">
        <v>238</v>
      </c>
      <c r="I690" s="324"/>
      <c r="J690" s="414" t="s">
        <v>351</v>
      </c>
      <c r="K690" s="447" t="s">
        <v>28</v>
      </c>
      <c r="L690" s="408" t="s">
        <v>588</v>
      </c>
      <c r="M690" s="463" t="s">
        <v>589</v>
      </c>
    </row>
    <row r="691" spans="1:13">
      <c r="A691" s="417" t="s">
        <v>570</v>
      </c>
      <c r="B691" s="417"/>
      <c r="C691" s="417"/>
      <c r="D691" s="417"/>
      <c r="E691" s="412"/>
      <c r="F691" s="154" t="s">
        <v>338</v>
      </c>
      <c r="G691" s="419"/>
      <c r="H691" s="413" t="s">
        <v>238</v>
      </c>
      <c r="I691" s="324"/>
      <c r="J691" s="414" t="s">
        <v>351</v>
      </c>
      <c r="K691" s="447" t="s">
        <v>28</v>
      </c>
      <c r="L691" s="408" t="s">
        <v>588</v>
      </c>
      <c r="M691" s="463" t="s">
        <v>589</v>
      </c>
    </row>
    <row r="692" spans="1:13">
      <c r="A692" s="417"/>
      <c r="B692" s="417"/>
      <c r="C692" s="417"/>
      <c r="D692" s="417"/>
      <c r="E692" s="410"/>
      <c r="F692" s="11"/>
      <c r="G692" s="420"/>
      <c r="H692" s="11"/>
      <c r="I692" s="249"/>
      <c r="J692" s="11"/>
      <c r="K692" s="325"/>
      <c r="L692" s="141"/>
      <c r="M692" s="143"/>
    </row>
    <row r="693" spans="1:13">
      <c r="A693" s="409" t="s">
        <v>790</v>
      </c>
      <c r="B693" s="417"/>
      <c r="C693" s="417"/>
      <c r="D693" s="417"/>
      <c r="E693" s="410"/>
      <c r="F693" s="11"/>
      <c r="G693" s="420"/>
      <c r="H693" s="11"/>
      <c r="I693" s="249"/>
      <c r="J693" s="33"/>
      <c r="K693" s="326"/>
      <c r="L693" s="142"/>
      <c r="M693" s="123"/>
    </row>
    <row r="694" spans="1:13">
      <c r="A694" s="409" t="s">
        <v>792</v>
      </c>
      <c r="B694" s="417"/>
      <c r="C694" s="417"/>
      <c r="D694" s="417"/>
      <c r="E694" s="410"/>
      <c r="F694" s="11"/>
      <c r="G694" s="420"/>
      <c r="H694" s="11"/>
      <c r="I694" s="249"/>
      <c r="J694" s="11"/>
      <c r="K694" s="325"/>
      <c r="L694" s="141"/>
      <c r="M694" s="143"/>
    </row>
    <row r="695" spans="1:13">
      <c r="A695" s="417" t="s">
        <v>361</v>
      </c>
      <c r="B695" s="417"/>
      <c r="C695" s="417"/>
      <c r="D695" s="417"/>
      <c r="E695" s="410"/>
      <c r="F695" s="11"/>
      <c r="G695" s="420"/>
      <c r="H695" s="11"/>
      <c r="I695" s="249"/>
      <c r="J695" s="11"/>
      <c r="K695" s="325"/>
      <c r="L695" s="141"/>
      <c r="M695" s="143"/>
    </row>
    <row r="696" spans="1:13">
      <c r="A696" s="417" t="s">
        <v>362</v>
      </c>
      <c r="B696" s="417"/>
      <c r="C696" s="417"/>
      <c r="D696" s="417"/>
      <c r="E696" s="412" t="s">
        <v>363</v>
      </c>
      <c r="F696" s="154" t="s">
        <v>364</v>
      </c>
      <c r="G696" s="419">
        <v>4</v>
      </c>
      <c r="H696" s="413" t="s">
        <v>238</v>
      </c>
      <c r="I696" s="324"/>
      <c r="J696" s="414" t="s">
        <v>365</v>
      </c>
      <c r="K696" s="447">
        <v>2</v>
      </c>
      <c r="L696" s="536"/>
      <c r="M696" s="537">
        <f>ROUND(L696*K696,2)</f>
        <v>0</v>
      </c>
    </row>
    <row r="697" spans="1:13">
      <c r="A697" s="417" t="s">
        <v>366</v>
      </c>
      <c r="B697" s="417"/>
      <c r="C697" s="417"/>
      <c r="D697" s="417"/>
      <c r="E697" s="412" t="s">
        <v>363</v>
      </c>
      <c r="F697" s="154" t="s">
        <v>364</v>
      </c>
      <c r="G697" s="419"/>
      <c r="H697" s="413" t="s">
        <v>238</v>
      </c>
      <c r="I697" s="324"/>
      <c r="J697" s="414" t="s">
        <v>365</v>
      </c>
      <c r="K697" s="447" t="s">
        <v>28</v>
      </c>
      <c r="L697" s="408" t="s">
        <v>588</v>
      </c>
      <c r="M697" s="463"/>
    </row>
    <row r="698" spans="1:13">
      <c r="A698" s="417" t="s">
        <v>590</v>
      </c>
      <c r="B698" s="417"/>
      <c r="C698" s="417"/>
      <c r="D698" s="417"/>
      <c r="E698" s="412"/>
      <c r="F698" s="154" t="s">
        <v>372</v>
      </c>
      <c r="G698" s="419"/>
      <c r="H698" s="413" t="s">
        <v>238</v>
      </c>
      <c r="I698" s="324"/>
      <c r="J698" s="414" t="s">
        <v>365</v>
      </c>
      <c r="K698" s="447" t="s">
        <v>28</v>
      </c>
      <c r="L698" s="408" t="s">
        <v>588</v>
      </c>
      <c r="M698" s="463" t="s">
        <v>589</v>
      </c>
    </row>
    <row r="699" spans="1:13">
      <c r="A699" s="417"/>
      <c r="B699" s="417"/>
      <c r="C699" s="417"/>
      <c r="D699" s="417"/>
      <c r="E699" s="410"/>
      <c r="F699" s="66" t="s">
        <v>367</v>
      </c>
      <c r="G699" s="240"/>
      <c r="H699" s="66"/>
      <c r="I699" s="337"/>
      <c r="J699" s="66"/>
      <c r="K699" s="325"/>
      <c r="L699" s="144"/>
      <c r="M699" s="141"/>
    </row>
    <row r="700" spans="1:13">
      <c r="A700" s="409" t="s">
        <v>793</v>
      </c>
      <c r="B700" s="417"/>
      <c r="C700" s="417"/>
      <c r="D700" s="417"/>
      <c r="E700" s="410"/>
      <c r="F700" s="11"/>
      <c r="G700" s="420"/>
      <c r="H700" s="11"/>
      <c r="I700" s="249"/>
      <c r="J700" s="33"/>
      <c r="K700" s="326"/>
      <c r="L700" s="142"/>
      <c r="M700" s="123"/>
    </row>
    <row r="701" spans="1:13">
      <c r="A701" s="409" t="s">
        <v>794</v>
      </c>
      <c r="B701" s="417"/>
      <c r="C701" s="417"/>
      <c r="D701" s="417"/>
      <c r="E701" s="410"/>
      <c r="F701" s="11"/>
      <c r="G701" s="420"/>
      <c r="H701" s="411"/>
      <c r="I701" s="325"/>
      <c r="J701" s="33"/>
      <c r="K701" s="326"/>
      <c r="L701" s="142"/>
      <c r="M701" s="123"/>
    </row>
    <row r="702" spans="1:13">
      <c r="A702" s="417" t="s">
        <v>819</v>
      </c>
      <c r="B702" s="417"/>
      <c r="C702" s="417"/>
      <c r="D702" s="417"/>
      <c r="E702" s="410"/>
      <c r="F702" s="11"/>
      <c r="G702" s="420"/>
      <c r="H702" s="411"/>
      <c r="I702" s="325"/>
      <c r="J702" s="33"/>
      <c r="K702" s="326"/>
      <c r="L702" s="142"/>
      <c r="M702" s="123"/>
    </row>
    <row r="703" spans="1:13">
      <c r="A703" s="417" t="s">
        <v>368</v>
      </c>
      <c r="B703" s="417"/>
      <c r="C703" s="417"/>
      <c r="D703" s="417"/>
      <c r="E703" s="412" t="s">
        <v>369</v>
      </c>
      <c r="F703" s="154" t="s">
        <v>364</v>
      </c>
      <c r="G703" s="419">
        <v>1</v>
      </c>
      <c r="H703" s="413" t="s">
        <v>238</v>
      </c>
      <c r="I703" s="324"/>
      <c r="J703" s="414" t="s">
        <v>365</v>
      </c>
      <c r="K703" s="447">
        <v>1</v>
      </c>
      <c r="L703" s="536"/>
      <c r="M703" s="537">
        <f>ROUND(L703*K703,2)</f>
        <v>0</v>
      </c>
    </row>
    <row r="704" spans="1:13">
      <c r="A704" s="417" t="s">
        <v>370</v>
      </c>
      <c r="B704" s="417"/>
      <c r="C704" s="417"/>
      <c r="D704" s="417"/>
      <c r="E704" s="412" t="s">
        <v>369</v>
      </c>
      <c r="F704" s="154" t="s">
        <v>364</v>
      </c>
      <c r="G704" s="419"/>
      <c r="H704" s="413" t="s">
        <v>238</v>
      </c>
      <c r="I704" s="324"/>
      <c r="J704" s="414" t="s">
        <v>365</v>
      </c>
      <c r="K704" s="447" t="s">
        <v>28</v>
      </c>
      <c r="L704" s="408" t="s">
        <v>588</v>
      </c>
      <c r="M704" s="463"/>
    </row>
    <row r="705" spans="1:13">
      <c r="A705" s="417"/>
      <c r="B705" s="417"/>
      <c r="C705" s="417"/>
      <c r="D705" s="417"/>
      <c r="E705" s="410"/>
      <c r="F705" s="66" t="s">
        <v>367</v>
      </c>
      <c r="G705" s="240"/>
      <c r="H705" s="66"/>
      <c r="I705" s="337"/>
      <c r="J705" s="396"/>
      <c r="K705" s="325"/>
      <c r="L705" s="139"/>
      <c r="M705" s="138"/>
    </row>
    <row r="706" spans="1:13">
      <c r="A706" s="417" t="s">
        <v>371</v>
      </c>
      <c r="B706" s="417"/>
      <c r="C706" s="417"/>
      <c r="D706" s="417"/>
      <c r="E706" s="410"/>
      <c r="F706" s="11"/>
      <c r="G706" s="420"/>
      <c r="H706" s="411"/>
      <c r="I706" s="325"/>
      <c r="J706" s="33"/>
      <c r="K706" s="326"/>
      <c r="L706" s="142"/>
      <c r="M706" s="123"/>
    </row>
    <row r="707" spans="1:13">
      <c r="A707" s="417" t="s">
        <v>555</v>
      </c>
      <c r="B707" s="417"/>
      <c r="C707" s="417"/>
      <c r="D707" s="417"/>
      <c r="E707" s="412"/>
      <c r="F707" s="154" t="s">
        <v>372</v>
      </c>
      <c r="G707" s="419"/>
      <c r="H707" s="413" t="s">
        <v>238</v>
      </c>
      <c r="I707" s="324"/>
      <c r="J707" s="414" t="s">
        <v>365</v>
      </c>
      <c r="K707" s="447" t="s">
        <v>28</v>
      </c>
      <c r="L707" s="408" t="s">
        <v>588</v>
      </c>
      <c r="M707" s="463" t="s">
        <v>589</v>
      </c>
    </row>
    <row r="708" spans="1:13">
      <c r="A708" s="417"/>
      <c r="B708" s="417"/>
      <c r="C708" s="417"/>
      <c r="D708" s="417"/>
      <c r="E708" s="410"/>
      <c r="F708" s="66" t="s">
        <v>367</v>
      </c>
      <c r="G708" s="240"/>
      <c r="H708" s="66"/>
      <c r="I708" s="337"/>
      <c r="J708" s="66"/>
      <c r="K708" s="325"/>
      <c r="L708" s="144"/>
      <c r="M708" s="141"/>
    </row>
    <row r="709" spans="1:13">
      <c r="A709" s="417"/>
      <c r="B709" s="417"/>
      <c r="C709" s="417"/>
      <c r="D709" s="417"/>
      <c r="E709" s="410"/>
      <c r="F709" s="411"/>
      <c r="G709" s="420"/>
      <c r="H709" s="396"/>
      <c r="I709" s="249"/>
      <c r="J709" s="396"/>
      <c r="K709" s="325"/>
      <c r="L709" s="139"/>
      <c r="M709" s="138"/>
    </row>
    <row r="710" spans="1:13">
      <c r="A710" s="409" t="s">
        <v>795</v>
      </c>
      <c r="B710" s="417"/>
      <c r="C710" s="417"/>
      <c r="D710" s="417"/>
      <c r="E710" s="410"/>
      <c r="F710" s="411"/>
      <c r="G710" s="420"/>
      <c r="H710" s="396"/>
      <c r="I710" s="249"/>
      <c r="J710" s="396"/>
      <c r="K710" s="325"/>
      <c r="L710" s="139"/>
      <c r="M710" s="138"/>
    </row>
    <row r="711" spans="1:13">
      <c r="A711" s="417"/>
      <c r="B711" s="417"/>
      <c r="C711" s="417"/>
      <c r="D711" s="417"/>
      <c r="E711" s="410"/>
      <c r="F711" s="411"/>
      <c r="G711" s="420"/>
      <c r="H711" s="396"/>
      <c r="I711" s="249"/>
      <c r="J711" s="396"/>
      <c r="K711" s="325"/>
      <c r="L711" s="139"/>
      <c r="M711" s="138"/>
    </row>
    <row r="712" spans="1:13">
      <c r="A712" s="409" t="s">
        <v>796</v>
      </c>
      <c r="B712" s="417"/>
      <c r="C712" s="417"/>
      <c r="D712" s="417"/>
      <c r="E712" s="410"/>
      <c r="F712" s="411"/>
      <c r="G712" s="420"/>
      <c r="H712" s="396"/>
      <c r="I712" s="249"/>
      <c r="J712" s="396"/>
      <c r="K712" s="325"/>
      <c r="L712" s="139"/>
      <c r="M712" s="138"/>
    </row>
    <row r="713" spans="1:13">
      <c r="A713" s="417" t="s">
        <v>373</v>
      </c>
      <c r="B713" s="417"/>
      <c r="C713" s="417"/>
      <c r="D713" s="417"/>
      <c r="E713" s="410"/>
      <c r="F713" s="411"/>
      <c r="G713" s="420"/>
      <c r="H713" s="396"/>
      <c r="I713" s="249"/>
      <c r="J713" s="396"/>
      <c r="K713" s="451"/>
      <c r="L713" s="423"/>
      <c r="M713" s="423"/>
    </row>
    <row r="714" spans="1:13">
      <c r="A714" s="417" t="s">
        <v>374</v>
      </c>
      <c r="B714" s="417"/>
      <c r="C714" s="417"/>
      <c r="D714" s="417"/>
      <c r="E714" s="410"/>
      <c r="F714" s="411"/>
      <c r="G714" s="420"/>
      <c r="H714" s="396"/>
      <c r="I714" s="249"/>
      <c r="J714" s="396"/>
      <c r="K714" s="325"/>
      <c r="L714" s="139"/>
      <c r="M714" s="138"/>
    </row>
    <row r="715" spans="1:13">
      <c r="A715" s="418" t="s">
        <v>912</v>
      </c>
      <c r="B715" s="417"/>
      <c r="C715" s="417"/>
      <c r="D715" s="417"/>
      <c r="E715" s="410"/>
      <c r="F715" s="411"/>
      <c r="G715" s="420"/>
      <c r="H715" s="396"/>
      <c r="I715" s="249"/>
      <c r="J715" s="396"/>
      <c r="K715" s="324">
        <v>1</v>
      </c>
      <c r="L715" s="524"/>
      <c r="M715" s="462">
        <f>ROUND(L715*K715,2)</f>
        <v>0</v>
      </c>
    </row>
    <row r="716" spans="1:13">
      <c r="A716" s="417"/>
      <c r="B716" s="417"/>
      <c r="C716" s="417"/>
      <c r="D716" s="417"/>
      <c r="E716" s="410"/>
      <c r="F716" s="411"/>
      <c r="G716" s="420"/>
      <c r="H716" s="396"/>
      <c r="I716" s="249"/>
      <c r="J716" s="396"/>
      <c r="K716" s="447" t="s">
        <v>28</v>
      </c>
      <c r="L716" s="408" t="s">
        <v>588</v>
      </c>
      <c r="M716" s="463"/>
    </row>
    <row r="717" spans="1:13" ht="15.75" thickBot="1">
      <c r="A717" s="417"/>
      <c r="B717" s="417"/>
      <c r="C717" s="417"/>
      <c r="D717" s="417"/>
      <c r="E717" s="410"/>
      <c r="F717" s="411"/>
      <c r="G717" s="228"/>
      <c r="H717" s="20"/>
      <c r="I717" s="362"/>
      <c r="J717" s="233"/>
      <c r="K717" s="344" t="s">
        <v>745</v>
      </c>
      <c r="L717" s="603">
        <f>SUM(M626:M716)</f>
        <v>0</v>
      </c>
      <c r="M717" s="603"/>
    </row>
    <row r="718" spans="1:13">
      <c r="A718" s="417"/>
      <c r="B718" s="417"/>
      <c r="C718" s="417"/>
      <c r="D718" s="417"/>
      <c r="E718" s="410"/>
      <c r="F718" s="411"/>
      <c r="G718" s="420"/>
      <c r="H718" s="396"/>
      <c r="I718" s="249"/>
      <c r="J718" s="396"/>
      <c r="K718" s="325"/>
      <c r="L718" s="139"/>
      <c r="M718" s="138"/>
    </row>
    <row r="719" spans="1:13">
      <c r="A719" s="409" t="s">
        <v>751</v>
      </c>
      <c r="B719" s="417"/>
      <c r="C719" s="417"/>
      <c r="D719" s="417"/>
      <c r="E719" s="410"/>
      <c r="F719" s="411"/>
      <c r="G719" s="420"/>
      <c r="H719" s="396"/>
      <c r="I719" s="249"/>
      <c r="J719" s="396"/>
      <c r="K719" s="325"/>
      <c r="L719" s="139"/>
      <c r="M719" s="138"/>
    </row>
    <row r="720" spans="1:13">
      <c r="A720" s="409" t="s">
        <v>752</v>
      </c>
      <c r="B720" s="417"/>
      <c r="C720" s="417"/>
      <c r="D720" s="417"/>
      <c r="E720" s="410"/>
      <c r="F720" s="395"/>
      <c r="G720" s="424"/>
      <c r="H720" s="397"/>
      <c r="I720" s="333"/>
      <c r="J720" s="397"/>
      <c r="K720" s="321"/>
      <c r="L720" s="404"/>
      <c r="M720" s="405"/>
    </row>
    <row r="721" spans="1:13">
      <c r="A721" s="417" t="s">
        <v>816</v>
      </c>
      <c r="B721" s="417"/>
      <c r="C721" s="417"/>
      <c r="D721" s="417"/>
      <c r="E721" s="412" t="s">
        <v>375</v>
      </c>
      <c r="F721" s="413" t="s">
        <v>32</v>
      </c>
      <c r="G721" s="419">
        <v>40</v>
      </c>
      <c r="H721" s="583" t="s">
        <v>238</v>
      </c>
      <c r="I721" s="602"/>
      <c r="J721" s="415"/>
      <c r="K721" s="447">
        <v>1</v>
      </c>
      <c r="L721" s="524"/>
      <c r="M721" s="462">
        <f t="shared" ref="M721:M725" si="44">ROUND(L721*K721,2)</f>
        <v>0</v>
      </c>
    </row>
    <row r="722" spans="1:13">
      <c r="A722" s="417" t="s">
        <v>894</v>
      </c>
      <c r="B722" s="417"/>
      <c r="C722" s="417"/>
      <c r="D722" s="417"/>
      <c r="E722" s="412" t="s">
        <v>375</v>
      </c>
      <c r="F722" s="413" t="s">
        <v>449</v>
      </c>
      <c r="G722" s="511">
        <v>2150</v>
      </c>
      <c r="H722" s="583" t="s">
        <v>238</v>
      </c>
      <c r="I722" s="602"/>
      <c r="J722" s="415"/>
      <c r="K722" s="324">
        <v>1</v>
      </c>
      <c r="L722" s="524"/>
      <c r="M722" s="462">
        <f t="shared" si="44"/>
        <v>0</v>
      </c>
    </row>
    <row r="723" spans="1:13">
      <c r="A723" s="417" t="s">
        <v>809</v>
      </c>
      <c r="B723" s="417"/>
      <c r="C723" s="417"/>
      <c r="D723" s="417"/>
      <c r="E723" s="412" t="s">
        <v>812</v>
      </c>
      <c r="F723" s="413" t="s">
        <v>364</v>
      </c>
      <c r="G723" s="511">
        <v>2790</v>
      </c>
      <c r="H723" s="583" t="s">
        <v>238</v>
      </c>
      <c r="I723" s="602"/>
      <c r="J723" s="415"/>
      <c r="K723" s="447">
        <v>1</v>
      </c>
      <c r="L723" s="524"/>
      <c r="M723" s="462">
        <f t="shared" si="44"/>
        <v>0</v>
      </c>
    </row>
    <row r="724" spans="1:13">
      <c r="A724" s="417" t="s">
        <v>810</v>
      </c>
      <c r="B724" s="417"/>
      <c r="C724" s="417"/>
      <c r="D724" s="417"/>
      <c r="E724" s="412" t="s">
        <v>813</v>
      </c>
      <c r="F724" s="413" t="s">
        <v>116</v>
      </c>
      <c r="G724" s="511">
        <v>6958.3</v>
      </c>
      <c r="H724" s="583" t="s">
        <v>238</v>
      </c>
      <c r="I724" s="602"/>
      <c r="J724" s="415"/>
      <c r="K724" s="447">
        <v>1</v>
      </c>
      <c r="L724" s="524"/>
      <c r="M724" s="462">
        <f t="shared" si="44"/>
        <v>0</v>
      </c>
    </row>
    <row r="725" spans="1:13">
      <c r="A725" s="417" t="s">
        <v>815</v>
      </c>
      <c r="B725" s="417"/>
      <c r="C725" s="417"/>
      <c r="D725" s="417"/>
      <c r="E725" s="412" t="s">
        <v>817</v>
      </c>
      <c r="F725" s="413" t="s">
        <v>449</v>
      </c>
      <c r="G725" s="511">
        <v>1513.1</v>
      </c>
      <c r="H725" s="583" t="s">
        <v>238</v>
      </c>
      <c r="I725" s="602"/>
      <c r="J725" s="415"/>
      <c r="K725" s="447">
        <v>1</v>
      </c>
      <c r="L725" s="524"/>
      <c r="M725" s="462">
        <f t="shared" si="44"/>
        <v>0</v>
      </c>
    </row>
    <row r="726" spans="1:13">
      <c r="A726" s="417"/>
      <c r="B726" s="417"/>
      <c r="C726" s="417"/>
      <c r="D726" s="417"/>
      <c r="E726" s="67" t="s">
        <v>376</v>
      </c>
      <c r="F726" s="395"/>
      <c r="G726" s="242"/>
      <c r="H726" s="29"/>
      <c r="I726" s="335"/>
      <c r="J726" s="29"/>
      <c r="K726" s="329"/>
      <c r="L726" s="129"/>
      <c r="M726" s="124"/>
    </row>
    <row r="727" spans="1:13">
      <c r="A727" s="409" t="s">
        <v>753</v>
      </c>
      <c r="B727" s="417"/>
      <c r="C727" s="417"/>
      <c r="D727" s="417"/>
      <c r="E727" s="410"/>
      <c r="F727" s="133"/>
      <c r="G727" s="247"/>
      <c r="H727" s="133"/>
      <c r="I727" s="321"/>
      <c r="J727" s="133"/>
      <c r="K727" s="321"/>
      <c r="L727" s="140"/>
      <c r="M727" s="84"/>
    </row>
    <row r="728" spans="1:13">
      <c r="A728" s="417" t="s">
        <v>377</v>
      </c>
      <c r="B728" s="417"/>
      <c r="C728" s="417"/>
      <c r="D728" s="417"/>
      <c r="E728" s="410"/>
      <c r="F728" s="133"/>
      <c r="G728" s="247"/>
      <c r="H728" s="133"/>
      <c r="I728" s="321"/>
      <c r="J728" s="133"/>
      <c r="K728" s="321"/>
      <c r="L728" s="140"/>
      <c r="M728" s="84"/>
    </row>
    <row r="729" spans="1:13">
      <c r="A729" s="417" t="s">
        <v>378</v>
      </c>
      <c r="B729" s="417"/>
      <c r="C729" s="417"/>
      <c r="D729" s="417"/>
      <c r="E729" s="412" t="s">
        <v>379</v>
      </c>
      <c r="F729" s="413" t="s">
        <v>338</v>
      </c>
      <c r="G729" s="419">
        <v>792</v>
      </c>
      <c r="H729" s="414" t="s">
        <v>365</v>
      </c>
      <c r="I729" s="230">
        <f>+G729/1</f>
        <v>792</v>
      </c>
      <c r="J729" s="414" t="s">
        <v>289</v>
      </c>
      <c r="K729" s="324">
        <v>1</v>
      </c>
      <c r="L729" s="524"/>
      <c r="M729" s="462">
        <f t="shared" ref="M729:M730" si="45">ROUND(L729*K729,2)</f>
        <v>0</v>
      </c>
    </row>
    <row r="730" spans="1:13">
      <c r="A730" s="417" t="s">
        <v>380</v>
      </c>
      <c r="B730" s="417"/>
      <c r="C730" s="417"/>
      <c r="D730" s="417"/>
      <c r="E730" s="412" t="s">
        <v>379</v>
      </c>
      <c r="F730" s="413" t="s">
        <v>372</v>
      </c>
      <c r="G730" s="419">
        <v>793</v>
      </c>
      <c r="H730" s="414">
        <v>1</v>
      </c>
      <c r="I730" s="230">
        <f>+G730/1</f>
        <v>793</v>
      </c>
      <c r="J730" s="414" t="s">
        <v>289</v>
      </c>
      <c r="K730" s="324">
        <v>1</v>
      </c>
      <c r="L730" s="524"/>
      <c r="M730" s="462">
        <f t="shared" si="45"/>
        <v>0</v>
      </c>
    </row>
    <row r="731" spans="1:13">
      <c r="A731" s="417" t="s">
        <v>381</v>
      </c>
      <c r="B731" s="417"/>
      <c r="C731" s="417"/>
      <c r="D731" s="417"/>
      <c r="E731" s="412"/>
      <c r="F731" s="413" t="s">
        <v>372</v>
      </c>
      <c r="G731" s="419"/>
      <c r="H731" s="414"/>
      <c r="I731" s="230" t="s">
        <v>28</v>
      </c>
      <c r="J731" s="414"/>
      <c r="K731" s="447" t="s">
        <v>28</v>
      </c>
      <c r="L731" s="408" t="s">
        <v>588</v>
      </c>
      <c r="M731" s="463" t="s">
        <v>589</v>
      </c>
    </row>
    <row r="732" spans="1:13">
      <c r="A732" s="417" t="s">
        <v>382</v>
      </c>
      <c r="B732" s="417"/>
      <c r="C732" s="417"/>
      <c r="D732" s="417"/>
      <c r="E732" s="412"/>
      <c r="F732" s="413" t="s">
        <v>372</v>
      </c>
      <c r="G732" s="419"/>
      <c r="H732" s="414"/>
      <c r="I732" s="230" t="s">
        <v>28</v>
      </c>
      <c r="J732" s="414"/>
      <c r="K732" s="447" t="s">
        <v>28</v>
      </c>
      <c r="L732" s="408" t="s">
        <v>588</v>
      </c>
      <c r="M732" s="463" t="s">
        <v>589</v>
      </c>
    </row>
    <row r="733" spans="1:13">
      <c r="A733" s="417"/>
      <c r="B733" s="417"/>
      <c r="C733" s="417"/>
      <c r="D733" s="417"/>
      <c r="E733" s="44" t="s">
        <v>383</v>
      </c>
      <c r="F733" s="395"/>
      <c r="G733" s="420"/>
      <c r="H733" s="396"/>
      <c r="I733" s="249"/>
      <c r="J733" s="396"/>
      <c r="K733" s="325"/>
      <c r="L733" s="139"/>
      <c r="M733" s="138"/>
    </row>
    <row r="734" spans="1:13">
      <c r="A734" s="417"/>
      <c r="B734" s="417"/>
      <c r="C734" s="417"/>
      <c r="D734" s="417"/>
      <c r="E734" s="44" t="s">
        <v>384</v>
      </c>
      <c r="F734" s="395"/>
      <c r="G734" s="420"/>
      <c r="H734" s="396"/>
      <c r="I734" s="249"/>
      <c r="J734" s="396"/>
      <c r="K734" s="325"/>
      <c r="L734" s="139"/>
      <c r="M734" s="138"/>
    </row>
    <row r="735" spans="1:13">
      <c r="A735" s="417"/>
      <c r="B735" s="417"/>
      <c r="C735" s="417"/>
      <c r="D735" s="417"/>
      <c r="E735" s="44" t="s">
        <v>385</v>
      </c>
      <c r="F735" s="395"/>
      <c r="G735" s="420"/>
      <c r="H735" s="396"/>
      <c r="I735" s="249"/>
      <c r="J735" s="396"/>
      <c r="K735" s="325"/>
      <c r="L735" s="139"/>
      <c r="M735" s="138"/>
    </row>
    <row r="736" spans="1:13">
      <c r="A736" s="417"/>
      <c r="B736" s="417"/>
      <c r="C736" s="417"/>
      <c r="D736" s="417"/>
      <c r="E736" s="44" t="s">
        <v>386</v>
      </c>
      <c r="F736" s="395"/>
      <c r="G736" s="420"/>
      <c r="H736" s="33"/>
      <c r="I736" s="337"/>
      <c r="J736" s="396"/>
      <c r="K736" s="325"/>
      <c r="L736" s="139"/>
      <c r="M736" s="138"/>
    </row>
    <row r="737" spans="1:13">
      <c r="A737" s="417"/>
      <c r="B737" s="417"/>
      <c r="C737" s="417"/>
      <c r="D737" s="417"/>
      <c r="E737" s="44" t="s">
        <v>387</v>
      </c>
      <c r="F737" s="395"/>
      <c r="G737" s="420"/>
      <c r="H737" s="33"/>
      <c r="I737" s="337"/>
      <c r="J737" s="396"/>
      <c r="K737" s="325"/>
      <c r="L737" s="139"/>
      <c r="M737" s="138"/>
    </row>
    <row r="738" spans="1:13">
      <c r="A738" s="417"/>
      <c r="B738" s="417"/>
      <c r="C738" s="417"/>
      <c r="D738" s="417"/>
      <c r="E738" s="410"/>
      <c r="F738" s="411"/>
      <c r="G738" s="420"/>
      <c r="H738" s="33"/>
      <c r="I738" s="337"/>
      <c r="J738" s="396"/>
      <c r="K738" s="325"/>
      <c r="L738" s="139"/>
      <c r="M738" s="138"/>
    </row>
    <row r="739" spans="1:13">
      <c r="A739" s="409" t="s">
        <v>754</v>
      </c>
      <c r="B739" s="417"/>
      <c r="C739" s="417"/>
      <c r="D739" s="417"/>
      <c r="E739" s="410"/>
      <c r="F739" s="411"/>
      <c r="G739" s="420"/>
      <c r="H739" s="396"/>
      <c r="I739" s="249"/>
      <c r="J739" s="396"/>
      <c r="K739" s="325"/>
      <c r="L739" s="139"/>
      <c r="M739" s="138"/>
    </row>
    <row r="740" spans="1:13">
      <c r="A740" s="417" t="s">
        <v>769</v>
      </c>
      <c r="B740" s="417"/>
      <c r="C740" s="417"/>
      <c r="D740" s="417"/>
      <c r="E740" s="412"/>
      <c r="F740" s="413" t="s">
        <v>449</v>
      </c>
      <c r="G740" s="419">
        <v>11494</v>
      </c>
      <c r="H740" s="583" t="s">
        <v>238</v>
      </c>
      <c r="I740" s="602"/>
      <c r="J740" s="414"/>
      <c r="K740" s="461" t="s">
        <v>28</v>
      </c>
      <c r="L740" s="408" t="s">
        <v>588</v>
      </c>
      <c r="M740" s="463" t="s">
        <v>589</v>
      </c>
    </row>
    <row r="741" spans="1:13">
      <c r="A741" s="417" t="s">
        <v>388</v>
      </c>
      <c r="B741" s="417"/>
      <c r="C741" s="417"/>
      <c r="D741" s="417"/>
      <c r="E741" s="412"/>
      <c r="F741" s="413" t="s">
        <v>32</v>
      </c>
      <c r="G741" s="419">
        <v>793</v>
      </c>
      <c r="H741" s="583" t="s">
        <v>238</v>
      </c>
      <c r="I741" s="602"/>
      <c r="J741" s="414"/>
      <c r="K741" s="461" t="s">
        <v>28</v>
      </c>
      <c r="L741" s="408" t="s">
        <v>588</v>
      </c>
      <c r="M741" s="463" t="s">
        <v>589</v>
      </c>
    </row>
    <row r="742" spans="1:13">
      <c r="A742" s="417" t="s">
        <v>389</v>
      </c>
      <c r="B742" s="417"/>
      <c r="C742" s="417"/>
      <c r="D742" s="417"/>
      <c r="E742" s="412"/>
      <c r="F742" s="413" t="s">
        <v>390</v>
      </c>
      <c r="G742" s="419">
        <v>792</v>
      </c>
      <c r="H742" s="583" t="s">
        <v>238</v>
      </c>
      <c r="I742" s="641"/>
      <c r="J742" s="304"/>
      <c r="K742" s="461" t="s">
        <v>28</v>
      </c>
      <c r="L742" s="408" t="s">
        <v>588</v>
      </c>
      <c r="M742" s="463" t="s">
        <v>589</v>
      </c>
    </row>
    <row r="743" spans="1:13">
      <c r="A743" s="417"/>
      <c r="B743" s="417"/>
      <c r="C743" s="417"/>
      <c r="D743" s="417"/>
      <c r="E743" s="410"/>
      <c r="F743" s="411"/>
      <c r="G743" s="420"/>
      <c r="H743" s="33"/>
      <c r="I743" s="335"/>
      <c r="J743" s="29"/>
      <c r="K743" s="329"/>
      <c r="L743" s="129"/>
      <c r="M743" s="124"/>
    </row>
    <row r="744" spans="1:13" ht="15.75" thickBot="1">
      <c r="A744" s="409"/>
      <c r="B744" s="417"/>
      <c r="C744" s="417"/>
      <c r="D744" s="417"/>
      <c r="E744" s="410"/>
      <c r="F744" s="411"/>
      <c r="G744" s="420"/>
      <c r="H744" s="396"/>
      <c r="I744" s="362"/>
      <c r="J744" s="233"/>
      <c r="K744" s="331" t="s">
        <v>755</v>
      </c>
      <c r="L744" s="601">
        <f>SUM(M721:M743)</f>
        <v>0</v>
      </c>
      <c r="M744" s="601"/>
    </row>
    <row r="745" spans="1:13">
      <c r="A745" s="409"/>
      <c r="B745" s="417"/>
      <c r="C745" s="417"/>
      <c r="D745" s="417"/>
      <c r="E745" s="410"/>
      <c r="F745" s="411"/>
      <c r="G745" s="420"/>
      <c r="H745" s="396"/>
      <c r="I745" s="249"/>
      <c r="J745" s="20"/>
      <c r="K745" s="325"/>
      <c r="L745" s="138"/>
      <c r="M745" s="145"/>
    </row>
    <row r="746" spans="1:13">
      <c r="A746" s="409" t="s">
        <v>537</v>
      </c>
      <c r="B746" s="417"/>
      <c r="C746" s="417"/>
      <c r="D746" s="417"/>
      <c r="E746" s="410"/>
      <c r="F746" s="395"/>
      <c r="G746" s="424"/>
      <c r="H746" s="397"/>
      <c r="I746" s="333"/>
      <c r="J746" s="397"/>
      <c r="K746" s="325"/>
      <c r="L746" s="404"/>
      <c r="M746" s="138"/>
    </row>
    <row r="747" spans="1:13" s="422" customFormat="1" ht="13.35" customHeight="1">
      <c r="A747" s="409" t="s">
        <v>829</v>
      </c>
      <c r="B747" s="433"/>
      <c r="C747" s="433"/>
      <c r="D747" s="433"/>
      <c r="E747" s="434"/>
      <c r="F747" s="435"/>
      <c r="G747" s="436"/>
      <c r="H747" s="436"/>
      <c r="I747" s="437"/>
      <c r="J747" s="436"/>
      <c r="K747" s="437"/>
    </row>
    <row r="748" spans="1:13" s="422" customFormat="1" ht="13.35" customHeight="1">
      <c r="A748" s="432" t="s">
        <v>830</v>
      </c>
      <c r="B748" s="433"/>
      <c r="C748" s="433"/>
      <c r="D748" s="433"/>
      <c r="E748" s="434"/>
      <c r="F748" s="435"/>
      <c r="G748" s="436"/>
      <c r="H748" s="436"/>
      <c r="I748" s="437"/>
      <c r="J748" s="436"/>
      <c r="K748" s="437"/>
    </row>
    <row r="749" spans="1:13" s="422" customFormat="1" ht="13.35" customHeight="1">
      <c r="A749" s="438" t="s">
        <v>831</v>
      </c>
      <c r="B749" s="439"/>
      <c r="C749" s="439"/>
      <c r="D749" s="439"/>
      <c r="E749" s="434"/>
      <c r="F749" s="440"/>
      <c r="G749" s="441"/>
      <c r="H749" s="441"/>
      <c r="I749" s="442"/>
      <c r="J749" s="441"/>
      <c r="K749" s="442"/>
    </row>
    <row r="750" spans="1:13" s="422" customFormat="1" ht="13.35" customHeight="1">
      <c r="A750" s="417" t="s">
        <v>822</v>
      </c>
      <c r="B750" s="417"/>
      <c r="C750" s="417"/>
      <c r="D750" s="417"/>
      <c r="E750" s="413"/>
      <c r="F750" s="413" t="s">
        <v>832</v>
      </c>
      <c r="G750" s="419">
        <v>523.9</v>
      </c>
      <c r="H750" s="461"/>
      <c r="I750" s="461"/>
      <c r="J750" s="461">
        <v>2000</v>
      </c>
      <c r="K750" s="461" t="s">
        <v>28</v>
      </c>
      <c r="L750" s="408" t="s">
        <v>588</v>
      </c>
      <c r="M750" s="465" t="s">
        <v>589</v>
      </c>
    </row>
    <row r="751" spans="1:13" s="422" customFormat="1" ht="13.35" customHeight="1">
      <c r="A751" s="417" t="s">
        <v>823</v>
      </c>
      <c r="B751" s="417"/>
      <c r="C751" s="417"/>
      <c r="D751" s="417"/>
      <c r="E751" s="413" t="s">
        <v>824</v>
      </c>
      <c r="F751" s="413" t="s">
        <v>832</v>
      </c>
      <c r="G751" s="419">
        <v>523.9</v>
      </c>
      <c r="H751" s="461"/>
      <c r="I751" s="461"/>
      <c r="J751" s="461">
        <v>2000</v>
      </c>
      <c r="K751" s="461" t="s">
        <v>28</v>
      </c>
      <c r="L751" s="408" t="s">
        <v>588</v>
      </c>
      <c r="M751" s="465" t="s">
        <v>589</v>
      </c>
    </row>
    <row r="752" spans="1:13" s="422" customFormat="1" ht="13.35" customHeight="1">
      <c r="A752" s="417" t="s">
        <v>825</v>
      </c>
      <c r="B752" s="417"/>
      <c r="C752" s="417"/>
      <c r="D752" s="417"/>
      <c r="E752" s="413" t="s">
        <v>826</v>
      </c>
      <c r="F752" s="413" t="s">
        <v>832</v>
      </c>
      <c r="G752" s="419">
        <v>523.9</v>
      </c>
      <c r="H752" s="461"/>
      <c r="I752" s="461">
        <v>1</v>
      </c>
      <c r="J752" s="461">
        <v>2000</v>
      </c>
      <c r="K752" s="461">
        <v>1</v>
      </c>
      <c r="L752" s="524"/>
      <c r="M752" s="462">
        <f t="shared" ref="M752:M753" si="46">ROUND(L752*K752,2)</f>
        <v>0</v>
      </c>
    </row>
    <row r="753" spans="1:13" s="422" customFormat="1" ht="13.35" customHeight="1">
      <c r="A753" s="417" t="s">
        <v>827</v>
      </c>
      <c r="B753" s="417"/>
      <c r="C753" s="417"/>
      <c r="D753" s="417"/>
      <c r="E753" s="413" t="s">
        <v>826</v>
      </c>
      <c r="F753" s="413" t="s">
        <v>832</v>
      </c>
      <c r="G753" s="419">
        <v>523.9</v>
      </c>
      <c r="H753" s="461"/>
      <c r="I753" s="461">
        <v>1</v>
      </c>
      <c r="J753" s="461">
        <v>2000</v>
      </c>
      <c r="K753" s="461">
        <v>1</v>
      </c>
      <c r="L753" s="524"/>
      <c r="M753" s="462">
        <f t="shared" si="46"/>
        <v>0</v>
      </c>
    </row>
    <row r="754" spans="1:13" s="422" customFormat="1" ht="13.35" customHeight="1">
      <c r="A754" s="417" t="s">
        <v>828</v>
      </c>
      <c r="B754" s="417"/>
      <c r="C754" s="417"/>
      <c r="D754" s="417"/>
      <c r="E754" s="413" t="s">
        <v>826</v>
      </c>
      <c r="F754" s="413" t="s">
        <v>832</v>
      </c>
      <c r="G754" s="419">
        <v>523.9</v>
      </c>
      <c r="H754" s="461"/>
      <c r="I754" s="461">
        <v>1</v>
      </c>
      <c r="J754" s="461">
        <v>2000</v>
      </c>
      <c r="K754" s="461" t="s">
        <v>28</v>
      </c>
      <c r="L754" s="408" t="s">
        <v>588</v>
      </c>
      <c r="M754" s="465" t="s">
        <v>589</v>
      </c>
    </row>
    <row r="755" spans="1:13" s="422" customFormat="1" ht="13.35" customHeight="1">
      <c r="A755" s="417"/>
      <c r="B755" s="417"/>
      <c r="C755" s="417"/>
      <c r="D755" s="417"/>
      <c r="E755" s="520"/>
      <c r="F755" s="11"/>
      <c r="G755" s="443"/>
      <c r="H755" s="444"/>
      <c r="I755" s="442"/>
      <c r="J755" s="445"/>
      <c r="K755" s="446"/>
    </row>
    <row r="756" spans="1:13">
      <c r="A756" s="409" t="s">
        <v>538</v>
      </c>
      <c r="B756" s="417"/>
      <c r="C756" s="417"/>
      <c r="D756" s="417"/>
      <c r="E756" s="410"/>
      <c r="F756" s="395"/>
      <c r="G756" s="424"/>
      <c r="H756" s="397"/>
      <c r="I756" s="333"/>
      <c r="J756" s="397"/>
      <c r="K756" s="321"/>
      <c r="L756" s="404"/>
      <c r="M756" s="405"/>
    </row>
    <row r="757" spans="1:13">
      <c r="A757" s="409" t="s">
        <v>841</v>
      </c>
      <c r="B757" s="417"/>
      <c r="C757" s="417"/>
      <c r="D757" s="417"/>
      <c r="E757" s="410"/>
      <c r="F757" s="395"/>
      <c r="G757" s="424"/>
      <c r="H757" s="397"/>
      <c r="I757" s="333"/>
      <c r="K757" s="321"/>
      <c r="L757" s="404"/>
      <c r="M757" s="405"/>
    </row>
    <row r="758" spans="1:13">
      <c r="A758" s="417" t="s">
        <v>391</v>
      </c>
      <c r="B758" s="417"/>
      <c r="C758" s="417"/>
      <c r="D758" s="417"/>
      <c r="E758" s="412" t="s">
        <v>392</v>
      </c>
      <c r="F758" s="154" t="s">
        <v>32</v>
      </c>
      <c r="G758" s="419">
        <v>10</v>
      </c>
      <c r="H758" s="638" t="s">
        <v>238</v>
      </c>
      <c r="I758" s="639"/>
      <c r="J758" s="414" t="s">
        <v>344</v>
      </c>
      <c r="K758" s="447">
        <v>10</v>
      </c>
      <c r="L758" s="524"/>
      <c r="M758" s="462">
        <f t="shared" ref="M758:M762" si="47">ROUND(L758*K758,2)</f>
        <v>0</v>
      </c>
    </row>
    <row r="759" spans="1:13">
      <c r="A759" s="417" t="s">
        <v>393</v>
      </c>
      <c r="B759" s="417"/>
      <c r="C759" s="417"/>
      <c r="D759" s="417"/>
      <c r="E759" s="412"/>
      <c r="F759" s="154" t="s">
        <v>32</v>
      </c>
      <c r="G759" s="419">
        <v>10</v>
      </c>
      <c r="H759" s="638" t="s">
        <v>238</v>
      </c>
      <c r="I759" s="639"/>
      <c r="J759" s="414" t="s">
        <v>770</v>
      </c>
      <c r="K759" s="447">
        <v>10</v>
      </c>
      <c r="L759" s="524"/>
      <c r="M759" s="462">
        <f t="shared" si="47"/>
        <v>0</v>
      </c>
    </row>
    <row r="760" spans="1:13">
      <c r="A760" s="417" t="s">
        <v>394</v>
      </c>
      <c r="B760" s="417"/>
      <c r="C760" s="417"/>
      <c r="D760" s="417"/>
      <c r="E760" s="412"/>
      <c r="F760" s="154" t="s">
        <v>32</v>
      </c>
      <c r="G760" s="419">
        <v>10</v>
      </c>
      <c r="H760" s="638" t="s">
        <v>238</v>
      </c>
      <c r="I760" s="639"/>
      <c r="J760" s="414" t="s">
        <v>344</v>
      </c>
      <c r="K760" s="447">
        <v>10</v>
      </c>
      <c r="L760" s="524"/>
      <c r="M760" s="462">
        <f t="shared" si="47"/>
        <v>0</v>
      </c>
    </row>
    <row r="761" spans="1:13">
      <c r="A761" s="417" t="s">
        <v>395</v>
      </c>
      <c r="B761" s="417"/>
      <c r="C761" s="417"/>
      <c r="D761" s="417"/>
      <c r="E761" s="412"/>
      <c r="F761" s="154" t="s">
        <v>32</v>
      </c>
      <c r="G761" s="419">
        <v>10</v>
      </c>
      <c r="H761" s="638" t="s">
        <v>238</v>
      </c>
      <c r="I761" s="639"/>
      <c r="J761" s="414" t="s">
        <v>344</v>
      </c>
      <c r="K761" s="447">
        <v>10</v>
      </c>
      <c r="L761" s="524"/>
      <c r="M761" s="462">
        <f t="shared" si="47"/>
        <v>0</v>
      </c>
    </row>
    <row r="762" spans="1:13">
      <c r="A762" s="417" t="s">
        <v>396</v>
      </c>
      <c r="B762" s="417"/>
      <c r="C762" s="417"/>
      <c r="D762" s="417"/>
      <c r="E762" s="412" t="s">
        <v>397</v>
      </c>
      <c r="F762" s="154" t="s">
        <v>32</v>
      </c>
      <c r="G762" s="419">
        <v>10</v>
      </c>
      <c r="H762" s="638" t="s">
        <v>238</v>
      </c>
      <c r="I762" s="639"/>
      <c r="J762" s="414" t="s">
        <v>770</v>
      </c>
      <c r="K762" s="447">
        <v>10</v>
      </c>
      <c r="L762" s="524"/>
      <c r="M762" s="462">
        <f t="shared" si="47"/>
        <v>0</v>
      </c>
    </row>
    <row r="763" spans="1:13">
      <c r="A763" s="417"/>
      <c r="B763" s="417"/>
      <c r="C763" s="417"/>
      <c r="D763" s="417"/>
      <c r="E763" s="160"/>
      <c r="F763" s="11"/>
      <c r="G763" s="452"/>
      <c r="H763" s="136"/>
      <c r="I763" s="325"/>
      <c r="J763" s="262"/>
      <c r="K763" s="325"/>
      <c r="L763" s="139"/>
      <c r="M763" s="466"/>
    </row>
    <row r="764" spans="1:13">
      <c r="A764" s="409" t="s">
        <v>839</v>
      </c>
      <c r="B764" s="428"/>
      <c r="C764" s="417"/>
      <c r="D764" s="417"/>
      <c r="E764" s="410"/>
      <c r="F764" s="11"/>
      <c r="G764" s="420"/>
      <c r="H764" s="11"/>
      <c r="I764" s="394"/>
      <c r="J764" s="11"/>
      <c r="K764" s="325"/>
      <c r="L764" s="141"/>
      <c r="M764" s="143"/>
    </row>
    <row r="765" spans="1:13">
      <c r="A765" s="417" t="s">
        <v>391</v>
      </c>
      <c r="B765" s="428"/>
      <c r="C765" s="417"/>
      <c r="D765" s="417"/>
      <c r="E765" s="412" t="s">
        <v>398</v>
      </c>
      <c r="F765" s="154" t="s">
        <v>32</v>
      </c>
      <c r="G765" s="419">
        <v>322</v>
      </c>
      <c r="H765" s="638" t="s">
        <v>238</v>
      </c>
      <c r="I765" s="639"/>
      <c r="J765" s="414" t="s">
        <v>787</v>
      </c>
      <c r="K765" s="447">
        <v>5</v>
      </c>
      <c r="L765" s="524"/>
      <c r="M765" s="462">
        <f t="shared" ref="M765:M768" si="48">ROUND(L765*K765,2)</f>
        <v>0</v>
      </c>
    </row>
    <row r="766" spans="1:13">
      <c r="A766" s="417" t="s">
        <v>393</v>
      </c>
      <c r="B766" s="428"/>
      <c r="C766" s="417"/>
      <c r="D766" s="417"/>
      <c r="E766" s="412" t="s">
        <v>399</v>
      </c>
      <c r="F766" s="154" t="s">
        <v>32</v>
      </c>
      <c r="G766" s="419">
        <v>322</v>
      </c>
      <c r="H766" s="638" t="s">
        <v>238</v>
      </c>
      <c r="I766" s="639"/>
      <c r="J766" s="414" t="s">
        <v>787</v>
      </c>
      <c r="K766" s="447">
        <v>5</v>
      </c>
      <c r="L766" s="524"/>
      <c r="M766" s="462">
        <f t="shared" si="48"/>
        <v>0</v>
      </c>
    </row>
    <row r="767" spans="1:13">
      <c r="A767" s="417" t="s">
        <v>771</v>
      </c>
      <c r="B767" s="428"/>
      <c r="C767" s="417"/>
      <c r="D767" s="417"/>
      <c r="E767" s="412" t="s">
        <v>343</v>
      </c>
      <c r="F767" s="154" t="s">
        <v>32</v>
      </c>
      <c r="G767" s="419">
        <v>322</v>
      </c>
      <c r="H767" s="638" t="s">
        <v>238</v>
      </c>
      <c r="I767" s="639"/>
      <c r="J767" s="414" t="s">
        <v>787</v>
      </c>
      <c r="K767" s="447">
        <v>5</v>
      </c>
      <c r="L767" s="524"/>
      <c r="M767" s="462">
        <f t="shared" si="48"/>
        <v>0</v>
      </c>
    </row>
    <row r="768" spans="1:13">
      <c r="A768" s="417" t="s">
        <v>772</v>
      </c>
      <c r="B768" s="428"/>
      <c r="C768" s="417"/>
      <c r="D768" s="417"/>
      <c r="E768" s="538" t="s">
        <v>398</v>
      </c>
      <c r="F768" s="253" t="s">
        <v>32</v>
      </c>
      <c r="G768" s="419">
        <v>322</v>
      </c>
      <c r="H768" s="608" t="s">
        <v>238</v>
      </c>
      <c r="I768" s="609"/>
      <c r="J768" s="414" t="s">
        <v>787</v>
      </c>
      <c r="K768" s="447">
        <v>5</v>
      </c>
      <c r="L768" s="524"/>
      <c r="M768" s="462">
        <f t="shared" si="48"/>
        <v>0</v>
      </c>
    </row>
    <row r="769" spans="1:13">
      <c r="A769" s="417"/>
      <c r="B769" s="428"/>
      <c r="C769" s="417"/>
      <c r="D769" s="417"/>
      <c r="E769" s="255"/>
      <c r="F769" s="55"/>
      <c r="G769" s="242"/>
      <c r="H769" s="256"/>
      <c r="I769" s="380"/>
      <c r="J769" s="29"/>
      <c r="K769" s="329"/>
      <c r="L769" s="129"/>
      <c r="M769" s="124"/>
    </row>
    <row r="770" spans="1:13">
      <c r="A770" s="409" t="s">
        <v>814</v>
      </c>
      <c r="B770" s="428"/>
      <c r="C770" s="417"/>
      <c r="D770" s="417"/>
      <c r="E770" s="257" t="s">
        <v>890</v>
      </c>
      <c r="F770" s="258"/>
      <c r="G770" s="263"/>
      <c r="H770" s="259"/>
      <c r="I770" s="381"/>
      <c r="J770" s="260"/>
      <c r="K770" s="348"/>
      <c r="L770" s="522"/>
      <c r="M770" s="261"/>
    </row>
    <row r="771" spans="1:13">
      <c r="A771" s="417" t="s">
        <v>786</v>
      </c>
      <c r="B771" s="428"/>
      <c r="C771" s="417"/>
      <c r="D771" s="417"/>
      <c r="E771" s="539" t="s">
        <v>784</v>
      </c>
      <c r="F771" s="254" t="s">
        <v>32</v>
      </c>
      <c r="G771" s="541">
        <f>322+204</f>
        <v>526</v>
      </c>
      <c r="H771" s="612" t="s">
        <v>238</v>
      </c>
      <c r="I771" s="613"/>
      <c r="J771" s="539" t="s">
        <v>788</v>
      </c>
      <c r="K771" s="447">
        <v>5</v>
      </c>
      <c r="L771" s="524"/>
      <c r="M771" s="462">
        <f t="shared" ref="M771:M772" si="49">ROUND(L771*K771,2)</f>
        <v>0</v>
      </c>
    </row>
    <row r="772" spans="1:13">
      <c r="A772" s="417" t="s">
        <v>785</v>
      </c>
      <c r="B772" s="428"/>
      <c r="C772" s="417"/>
      <c r="D772" s="417"/>
      <c r="E772" s="412" t="s">
        <v>343</v>
      </c>
      <c r="F772" s="154" t="s">
        <v>32</v>
      </c>
      <c r="G772" s="541">
        <f>322+204</f>
        <v>526</v>
      </c>
      <c r="H772" s="638" t="s">
        <v>238</v>
      </c>
      <c r="I772" s="639"/>
      <c r="J772" s="539" t="s">
        <v>788</v>
      </c>
      <c r="K772" s="447">
        <v>5</v>
      </c>
      <c r="L772" s="524"/>
      <c r="M772" s="462">
        <f t="shared" si="49"/>
        <v>0</v>
      </c>
    </row>
    <row r="773" spans="1:13">
      <c r="A773" s="417"/>
      <c r="B773" s="417"/>
      <c r="C773" s="417"/>
      <c r="D773" s="417"/>
      <c r="E773" s="410"/>
      <c r="F773" s="11"/>
      <c r="G773" s="420"/>
      <c r="H773" s="11"/>
      <c r="I773" s="249"/>
      <c r="J773" s="11"/>
      <c r="K773" s="325"/>
      <c r="L773" s="141"/>
      <c r="M773" s="143"/>
    </row>
    <row r="774" spans="1:13">
      <c r="A774" s="409" t="s">
        <v>539</v>
      </c>
      <c r="B774" s="417"/>
      <c r="C774" s="417"/>
      <c r="D774" s="417"/>
      <c r="E774" s="410"/>
      <c r="F774" s="11"/>
      <c r="G774" s="420"/>
      <c r="H774" s="11"/>
      <c r="I774" s="249"/>
      <c r="J774" s="11"/>
      <c r="K774" s="325"/>
      <c r="L774" s="141"/>
      <c r="M774" s="143"/>
    </row>
    <row r="775" spans="1:13">
      <c r="A775" s="417" t="s">
        <v>400</v>
      </c>
      <c r="B775" s="417"/>
      <c r="C775" s="417"/>
      <c r="D775" s="417"/>
      <c r="E775" s="412"/>
      <c r="F775" s="154" t="s">
        <v>32</v>
      </c>
      <c r="G775" s="419">
        <v>296</v>
      </c>
      <c r="H775" s="638" t="s">
        <v>238</v>
      </c>
      <c r="I775" s="639"/>
      <c r="J775" s="414" t="s">
        <v>344</v>
      </c>
      <c r="K775" s="447" t="s">
        <v>28</v>
      </c>
      <c r="L775" s="408" t="s">
        <v>588</v>
      </c>
      <c r="M775" s="463" t="s">
        <v>589</v>
      </c>
    </row>
    <row r="776" spans="1:13">
      <c r="A776" s="417" t="s">
        <v>401</v>
      </c>
      <c r="B776" s="417"/>
      <c r="C776" s="417"/>
      <c r="D776" s="417"/>
      <c r="E776" s="412"/>
      <c r="F776" s="154" t="s">
        <v>32</v>
      </c>
      <c r="G776" s="419">
        <v>296</v>
      </c>
      <c r="H776" s="638" t="s">
        <v>238</v>
      </c>
      <c r="I776" s="639"/>
      <c r="J776" s="414" t="s">
        <v>344</v>
      </c>
      <c r="K776" s="324">
        <v>4</v>
      </c>
      <c r="L776" s="524"/>
      <c r="M776" s="462">
        <f>ROUND(L776*K776,2)</f>
        <v>0</v>
      </c>
    </row>
    <row r="777" spans="1:13">
      <c r="A777" s="409"/>
      <c r="B777" s="417"/>
      <c r="C777" s="417"/>
      <c r="D777" s="417"/>
      <c r="E777" s="410"/>
      <c r="F777" s="395" t="s">
        <v>891</v>
      </c>
      <c r="G777" s="424"/>
      <c r="H777" s="397"/>
      <c r="I777" s="333"/>
      <c r="J777" s="397"/>
      <c r="K777" s="321"/>
      <c r="L777" s="404"/>
      <c r="M777" s="405"/>
    </row>
    <row r="778" spans="1:13">
      <c r="A778" s="409" t="s">
        <v>540</v>
      </c>
      <c r="B778" s="417"/>
      <c r="C778" s="417"/>
      <c r="D778" s="417"/>
      <c r="E778" s="399"/>
      <c r="F778" s="11"/>
      <c r="G778" s="420"/>
      <c r="H778" s="11"/>
      <c r="I778" s="249"/>
      <c r="J778" s="11"/>
      <c r="K778" s="321"/>
      <c r="L778" s="141"/>
      <c r="M778" s="405"/>
    </row>
    <row r="779" spans="1:13">
      <c r="A779" s="409" t="s">
        <v>836</v>
      </c>
      <c r="B779" s="417"/>
      <c r="C779" s="417"/>
      <c r="D779" s="417"/>
      <c r="E779" s="417"/>
      <c r="F779" s="417"/>
      <c r="G779" s="417"/>
      <c r="H779" s="417"/>
      <c r="I779" s="417"/>
      <c r="J779" s="417"/>
      <c r="K779" s="417"/>
      <c r="L779" s="417"/>
      <c r="M779" s="417"/>
    </row>
    <row r="780" spans="1:13">
      <c r="A780" s="409" t="s">
        <v>541</v>
      </c>
      <c r="B780" s="417"/>
      <c r="C780" s="417"/>
      <c r="D780" s="417"/>
      <c r="E780" s="399"/>
      <c r="F780" s="11"/>
      <c r="G780" s="420"/>
      <c r="H780" s="11"/>
      <c r="I780" s="249"/>
      <c r="J780" s="11"/>
      <c r="K780" s="321"/>
      <c r="L780" s="141"/>
      <c r="M780" s="405"/>
    </row>
    <row r="781" spans="1:13">
      <c r="A781" s="409" t="s">
        <v>402</v>
      </c>
      <c r="B781" s="417"/>
      <c r="C781" s="417"/>
      <c r="D781" s="417"/>
      <c r="E781" s="399"/>
      <c r="F781" s="11"/>
      <c r="G781" s="420"/>
      <c r="H781" s="11"/>
      <c r="I781" s="249"/>
      <c r="J781" s="11"/>
      <c r="K781" s="321"/>
      <c r="L781" s="141"/>
      <c r="M781" s="405"/>
    </row>
    <row r="782" spans="1:13">
      <c r="A782" s="417" t="s">
        <v>403</v>
      </c>
      <c r="B782" s="417"/>
      <c r="C782" s="417"/>
      <c r="D782" s="417"/>
      <c r="E782" s="412" t="s">
        <v>335</v>
      </c>
      <c r="F782" s="154" t="s">
        <v>32</v>
      </c>
      <c r="G782" s="419">
        <v>407</v>
      </c>
      <c r="H782" s="638" t="s">
        <v>238</v>
      </c>
      <c r="I782" s="639"/>
      <c r="J782" s="414" t="s">
        <v>344</v>
      </c>
      <c r="K782" s="447" t="s">
        <v>28</v>
      </c>
      <c r="L782" s="408" t="s">
        <v>588</v>
      </c>
      <c r="M782" s="463" t="s">
        <v>589</v>
      </c>
    </row>
    <row r="783" spans="1:13">
      <c r="A783" s="417" t="s">
        <v>404</v>
      </c>
      <c r="B783" s="417"/>
      <c r="C783" s="417"/>
      <c r="D783" s="417"/>
      <c r="E783" s="59" t="s">
        <v>360</v>
      </c>
      <c r="F783" s="154" t="s">
        <v>32</v>
      </c>
      <c r="G783" s="419">
        <v>407</v>
      </c>
      <c r="H783" s="638" t="s">
        <v>238</v>
      </c>
      <c r="I783" s="639"/>
      <c r="J783" s="414" t="s">
        <v>344</v>
      </c>
      <c r="K783" s="447" t="s">
        <v>28</v>
      </c>
      <c r="L783" s="408" t="s">
        <v>588</v>
      </c>
      <c r="M783" s="463" t="s">
        <v>589</v>
      </c>
    </row>
    <row r="784" spans="1:13">
      <c r="A784" s="417" t="s">
        <v>405</v>
      </c>
      <c r="B784" s="417"/>
      <c r="C784" s="417"/>
      <c r="D784" s="417"/>
      <c r="E784" s="59" t="s">
        <v>343</v>
      </c>
      <c r="F784" s="154" t="s">
        <v>32</v>
      </c>
      <c r="G784" s="419">
        <v>407</v>
      </c>
      <c r="H784" s="638" t="s">
        <v>238</v>
      </c>
      <c r="I784" s="639"/>
      <c r="J784" s="414" t="s">
        <v>344</v>
      </c>
      <c r="K784" s="447">
        <v>1</v>
      </c>
      <c r="L784" s="524"/>
      <c r="M784" s="462">
        <f>ROUND(L784*K784,2)</f>
        <v>0</v>
      </c>
    </row>
    <row r="785" spans="1:13">
      <c r="A785" s="417"/>
      <c r="B785" s="417"/>
      <c r="C785" s="417"/>
      <c r="D785" s="417"/>
      <c r="E785" s="17"/>
      <c r="F785" s="11"/>
      <c r="G785" s="420"/>
      <c r="H785" s="11"/>
      <c r="I785" s="249"/>
      <c r="J785" s="11"/>
      <c r="K785" s="325"/>
      <c r="L785" s="141"/>
      <c r="M785" s="138"/>
    </row>
    <row r="786" spans="1:13">
      <c r="A786" s="409" t="s">
        <v>406</v>
      </c>
      <c r="B786" s="409"/>
      <c r="C786" s="417"/>
      <c r="D786" s="409"/>
      <c r="E786" s="17"/>
      <c r="F786" s="11"/>
      <c r="G786" s="409" t="s">
        <v>846</v>
      </c>
      <c r="H786" s="11"/>
      <c r="I786" s="249"/>
      <c r="J786" s="11"/>
      <c r="K786" s="325"/>
      <c r="L786" s="141"/>
      <c r="M786" s="138"/>
    </row>
    <row r="787" spans="1:13">
      <c r="A787" s="417" t="s">
        <v>407</v>
      </c>
      <c r="B787" s="417"/>
      <c r="C787" s="417"/>
      <c r="D787" s="417"/>
      <c r="E787" s="59" t="s">
        <v>798</v>
      </c>
      <c r="F787" s="154" t="s">
        <v>32</v>
      </c>
      <c r="G787" s="419">
        <v>440</v>
      </c>
      <c r="H787" s="638" t="s">
        <v>238</v>
      </c>
      <c r="I787" s="639"/>
      <c r="J787" s="414" t="s">
        <v>344</v>
      </c>
      <c r="K787" s="447">
        <v>2</v>
      </c>
      <c r="L787" s="524"/>
      <c r="M787" s="462">
        <f>ROUND(L787*K787,2)</f>
        <v>0</v>
      </c>
    </row>
    <row r="788" spans="1:13">
      <c r="A788" s="417" t="s">
        <v>594</v>
      </c>
      <c r="B788" s="417"/>
      <c r="C788" s="417"/>
      <c r="D788" s="417"/>
      <c r="E788" s="59" t="s">
        <v>799</v>
      </c>
      <c r="F788" s="154" t="s">
        <v>32</v>
      </c>
      <c r="G788" s="419"/>
      <c r="H788" s="414">
        <v>1</v>
      </c>
      <c r="I788" s="382"/>
      <c r="J788" s="414" t="s">
        <v>344</v>
      </c>
      <c r="K788" s="447" t="s">
        <v>28</v>
      </c>
      <c r="L788" s="408" t="s">
        <v>588</v>
      </c>
      <c r="M788" s="463" t="s">
        <v>589</v>
      </c>
    </row>
    <row r="789" spans="1:13">
      <c r="A789" s="417" t="s">
        <v>800</v>
      </c>
      <c r="B789" s="417"/>
      <c r="C789" s="417"/>
      <c r="D789" s="417"/>
      <c r="E789" s="59" t="s">
        <v>799</v>
      </c>
      <c r="F789" s="154" t="s">
        <v>32</v>
      </c>
      <c r="G789" s="419"/>
      <c r="H789" s="414">
        <v>1</v>
      </c>
      <c r="I789" s="382"/>
      <c r="J789" s="414" t="s">
        <v>344</v>
      </c>
      <c r="K789" s="447" t="s">
        <v>28</v>
      </c>
      <c r="L789" s="408" t="s">
        <v>588</v>
      </c>
      <c r="M789" s="463" t="s">
        <v>589</v>
      </c>
    </row>
    <row r="790" spans="1:13">
      <c r="A790" s="417"/>
      <c r="B790" s="417"/>
      <c r="C790" s="417"/>
      <c r="D790" s="417"/>
      <c r="E790" s="17"/>
      <c r="F790" s="11"/>
      <c r="G790" s="420"/>
      <c r="H790" s="11"/>
      <c r="I790" s="249"/>
      <c r="J790" s="11"/>
      <c r="K790" s="325"/>
      <c r="L790" s="141"/>
      <c r="M790" s="138"/>
    </row>
    <row r="791" spans="1:13">
      <c r="A791" s="409" t="s">
        <v>542</v>
      </c>
      <c r="B791" s="417"/>
      <c r="C791" s="417"/>
      <c r="D791" s="417"/>
      <c r="E791" s="17"/>
      <c r="F791" s="11"/>
      <c r="G791" s="420"/>
      <c r="H791" s="11"/>
      <c r="I791" s="249"/>
      <c r="J791" s="11"/>
      <c r="K791" s="325"/>
      <c r="L791" s="141"/>
      <c r="M791" s="138"/>
    </row>
    <row r="792" spans="1:13">
      <c r="A792" s="409" t="s">
        <v>408</v>
      </c>
      <c r="B792" s="417"/>
      <c r="C792" s="417"/>
      <c r="D792" s="417"/>
      <c r="E792" s="17"/>
      <c r="F792" s="11"/>
      <c r="G792" s="420"/>
      <c r="H792" s="11"/>
      <c r="I792" s="249"/>
      <c r="J792" s="11"/>
      <c r="K792" s="325"/>
      <c r="L792" s="141"/>
      <c r="M792" s="138"/>
    </row>
    <row r="793" spans="1:13">
      <c r="A793" s="417" t="s">
        <v>409</v>
      </c>
      <c r="B793" s="417"/>
      <c r="C793" s="417"/>
      <c r="D793" s="417"/>
      <c r="E793" s="412" t="s">
        <v>335</v>
      </c>
      <c r="F793" s="154" t="s">
        <v>32</v>
      </c>
      <c r="G793" s="419"/>
      <c r="H793" s="638" t="s">
        <v>238</v>
      </c>
      <c r="I793" s="639"/>
      <c r="J793" s="414" t="s">
        <v>344</v>
      </c>
      <c r="K793" s="447" t="s">
        <v>28</v>
      </c>
      <c r="L793" s="408" t="s">
        <v>588</v>
      </c>
      <c r="M793" s="463" t="s">
        <v>589</v>
      </c>
    </row>
    <row r="794" spans="1:13">
      <c r="A794" s="417" t="s">
        <v>410</v>
      </c>
      <c r="B794" s="417"/>
      <c r="C794" s="417"/>
      <c r="D794" s="417"/>
      <c r="E794" s="59" t="s">
        <v>360</v>
      </c>
      <c r="F794" s="154" t="s">
        <v>32</v>
      </c>
      <c r="G794" s="419"/>
      <c r="H794" s="638" t="s">
        <v>238</v>
      </c>
      <c r="I794" s="639"/>
      <c r="J794" s="414" t="s">
        <v>344</v>
      </c>
      <c r="K794" s="447" t="s">
        <v>28</v>
      </c>
      <c r="L794" s="408" t="s">
        <v>588</v>
      </c>
      <c r="M794" s="463" t="s">
        <v>589</v>
      </c>
    </row>
    <row r="795" spans="1:13">
      <c r="A795" s="417" t="s">
        <v>405</v>
      </c>
      <c r="B795" s="417"/>
      <c r="C795" s="417"/>
      <c r="D795" s="417"/>
      <c r="E795" s="59" t="s">
        <v>411</v>
      </c>
      <c r="F795" s="154" t="s">
        <v>32</v>
      </c>
      <c r="G795" s="419"/>
      <c r="H795" s="638" t="s">
        <v>238</v>
      </c>
      <c r="I795" s="639"/>
      <c r="J795" s="414" t="s">
        <v>344</v>
      </c>
      <c r="K795" s="447" t="s">
        <v>28</v>
      </c>
      <c r="L795" s="408" t="s">
        <v>588</v>
      </c>
      <c r="M795" s="463" t="s">
        <v>589</v>
      </c>
    </row>
    <row r="796" spans="1:13">
      <c r="A796" s="417"/>
      <c r="B796" s="417"/>
      <c r="C796" s="417"/>
      <c r="D796" s="417"/>
      <c r="E796" s="17"/>
      <c r="F796" s="11"/>
      <c r="G796" s="420"/>
      <c r="H796" s="11"/>
      <c r="I796" s="249"/>
      <c r="J796" s="11"/>
      <c r="K796" s="325"/>
      <c r="L796" s="141"/>
      <c r="M796" s="138"/>
    </row>
    <row r="797" spans="1:13">
      <c r="A797" s="409" t="s">
        <v>412</v>
      </c>
      <c r="B797" s="417"/>
      <c r="C797" s="417"/>
      <c r="D797" s="417"/>
      <c r="E797" s="17"/>
      <c r="F797" s="11"/>
      <c r="G797" s="420"/>
      <c r="H797" s="11"/>
      <c r="I797" s="249"/>
      <c r="J797" s="11"/>
      <c r="K797" s="325"/>
      <c r="L797" s="141"/>
      <c r="M797" s="138"/>
    </row>
    <row r="798" spans="1:13">
      <c r="A798" s="417" t="s">
        <v>413</v>
      </c>
      <c r="B798" s="417"/>
      <c r="C798" s="417"/>
      <c r="D798" s="417"/>
      <c r="E798" s="59" t="s">
        <v>414</v>
      </c>
      <c r="F798" s="154" t="s">
        <v>116</v>
      </c>
      <c r="G798" s="419">
        <v>982</v>
      </c>
      <c r="H798" s="638" t="s">
        <v>238</v>
      </c>
      <c r="I798" s="639"/>
      <c r="J798" s="414" t="s">
        <v>344</v>
      </c>
      <c r="K798" s="447">
        <v>1</v>
      </c>
      <c r="L798" s="524"/>
      <c r="M798" s="462">
        <f>ROUND(L798*K798,2)</f>
        <v>0</v>
      </c>
    </row>
    <row r="799" spans="1:13">
      <c r="A799" s="417"/>
      <c r="B799" s="417"/>
      <c r="C799" s="417"/>
      <c r="D799" s="417"/>
      <c r="E799" s="17"/>
      <c r="F799" s="11"/>
      <c r="G799" s="420"/>
      <c r="H799" s="11"/>
      <c r="I799" s="249"/>
      <c r="J799" s="11"/>
      <c r="K799" s="325"/>
      <c r="L799" s="141"/>
      <c r="M799" s="138"/>
    </row>
    <row r="800" spans="1:13">
      <c r="A800" s="409" t="s">
        <v>415</v>
      </c>
      <c r="B800" s="417"/>
      <c r="C800" s="417"/>
      <c r="D800" s="417"/>
      <c r="E800" s="17"/>
      <c r="F800" s="11"/>
      <c r="G800" s="420"/>
      <c r="H800" s="11"/>
      <c r="I800" s="249"/>
      <c r="J800" s="11"/>
      <c r="K800" s="325"/>
      <c r="L800" s="141"/>
      <c r="M800" s="138"/>
    </row>
    <row r="801" spans="1:13">
      <c r="A801" s="417" t="s">
        <v>416</v>
      </c>
      <c r="B801" s="417"/>
      <c r="C801" s="417"/>
      <c r="D801" s="417"/>
      <c r="E801" s="17"/>
      <c r="F801" s="133"/>
      <c r="G801" s="247"/>
      <c r="H801" s="133"/>
      <c r="I801" s="321"/>
      <c r="J801" s="133"/>
      <c r="K801" s="321"/>
      <c r="L801" s="140"/>
      <c r="M801" s="84"/>
    </row>
    <row r="802" spans="1:13">
      <c r="A802" s="417" t="s">
        <v>417</v>
      </c>
      <c r="B802" s="417"/>
      <c r="C802" s="417"/>
      <c r="D802" s="417"/>
      <c r="E802" s="59" t="s">
        <v>414</v>
      </c>
      <c r="F802" s="154" t="s">
        <v>32</v>
      </c>
      <c r="G802" s="419">
        <v>992</v>
      </c>
      <c r="H802" s="638" t="s">
        <v>238</v>
      </c>
      <c r="I802" s="639"/>
      <c r="J802" s="414" t="s">
        <v>344</v>
      </c>
      <c r="K802" s="447">
        <v>1</v>
      </c>
      <c r="L802" s="524"/>
      <c r="M802" s="462">
        <f t="shared" ref="M802:M805" si="50">ROUND(L802*K802,2)</f>
        <v>0</v>
      </c>
    </row>
    <row r="803" spans="1:13">
      <c r="A803" s="417" t="s">
        <v>418</v>
      </c>
      <c r="B803" s="417"/>
      <c r="C803" s="417"/>
      <c r="D803" s="417"/>
      <c r="E803" s="59" t="s">
        <v>414</v>
      </c>
      <c r="F803" s="154" t="s">
        <v>32</v>
      </c>
      <c r="G803" s="419">
        <v>992</v>
      </c>
      <c r="H803" s="638" t="s">
        <v>238</v>
      </c>
      <c r="I803" s="639"/>
      <c r="J803" s="414" t="s">
        <v>344</v>
      </c>
      <c r="K803" s="447">
        <v>1</v>
      </c>
      <c r="L803" s="524"/>
      <c r="M803" s="462">
        <f t="shared" si="50"/>
        <v>0</v>
      </c>
    </row>
    <row r="804" spans="1:13">
      <c r="A804" s="417" t="s">
        <v>419</v>
      </c>
      <c r="B804" s="417"/>
      <c r="C804" s="417"/>
      <c r="D804" s="417"/>
      <c r="E804" s="59" t="s">
        <v>414</v>
      </c>
      <c r="F804" s="154" t="s">
        <v>32</v>
      </c>
      <c r="G804" s="419">
        <v>992</v>
      </c>
      <c r="H804" s="638" t="s">
        <v>238</v>
      </c>
      <c r="I804" s="639"/>
      <c r="J804" s="414" t="s">
        <v>344</v>
      </c>
      <c r="K804" s="447">
        <v>1</v>
      </c>
      <c r="L804" s="524"/>
      <c r="M804" s="462">
        <f t="shared" si="50"/>
        <v>0</v>
      </c>
    </row>
    <row r="805" spans="1:13">
      <c r="A805" s="417" t="s">
        <v>420</v>
      </c>
      <c r="B805" s="417"/>
      <c r="C805" s="417"/>
      <c r="D805" s="417"/>
      <c r="E805" s="59" t="s">
        <v>414</v>
      </c>
      <c r="F805" s="154" t="s">
        <v>32</v>
      </c>
      <c r="G805" s="419">
        <v>992</v>
      </c>
      <c r="H805" s="638" t="s">
        <v>238</v>
      </c>
      <c r="I805" s="639"/>
      <c r="J805" s="414" t="s">
        <v>344</v>
      </c>
      <c r="K805" s="447">
        <v>1</v>
      </c>
      <c r="L805" s="524"/>
      <c r="M805" s="462">
        <f t="shared" si="50"/>
        <v>0</v>
      </c>
    </row>
    <row r="806" spans="1:13">
      <c r="A806" s="417"/>
      <c r="B806" s="417"/>
      <c r="C806" s="417"/>
      <c r="D806" s="417"/>
      <c r="E806" s="17"/>
      <c r="F806" s="11"/>
      <c r="G806" s="420"/>
      <c r="H806" s="11"/>
      <c r="I806" s="249"/>
      <c r="J806" s="11"/>
      <c r="K806" s="325"/>
      <c r="L806" s="141"/>
      <c r="M806" s="138"/>
    </row>
    <row r="807" spans="1:13">
      <c r="A807" s="409" t="s">
        <v>543</v>
      </c>
      <c r="B807" s="417"/>
      <c r="C807" s="417"/>
      <c r="D807" s="417"/>
      <c r="E807" s="17"/>
      <c r="F807" s="11"/>
      <c r="G807" s="420"/>
      <c r="H807" s="11"/>
      <c r="I807" s="249"/>
      <c r="J807" s="11"/>
      <c r="K807" s="325"/>
      <c r="L807" s="141"/>
      <c r="M807" s="138"/>
    </row>
    <row r="808" spans="1:13">
      <c r="A808" s="417" t="s">
        <v>421</v>
      </c>
      <c r="B808" s="417"/>
      <c r="C808" s="417"/>
      <c r="D808" s="417"/>
      <c r="E808" s="59"/>
      <c r="F808" s="154" t="s">
        <v>338</v>
      </c>
      <c r="G808" s="419"/>
      <c r="H808" s="548" t="s">
        <v>238</v>
      </c>
      <c r="I808" s="383"/>
      <c r="J808" s="63" t="s">
        <v>344</v>
      </c>
      <c r="K808" s="447">
        <v>1</v>
      </c>
      <c r="L808" s="524"/>
      <c r="M808" s="462">
        <f t="shared" ref="M808:M809" si="51">ROUND(L808*K808,2)</f>
        <v>0</v>
      </c>
    </row>
    <row r="809" spans="1:13">
      <c r="A809" s="417" t="s">
        <v>568</v>
      </c>
      <c r="B809" s="417"/>
      <c r="C809" s="417"/>
      <c r="D809" s="417"/>
      <c r="E809" s="59" t="s">
        <v>569</v>
      </c>
      <c r="F809" s="154"/>
      <c r="G809" s="419"/>
      <c r="H809" s="154"/>
      <c r="I809" s="230"/>
      <c r="J809" s="304"/>
      <c r="K809" s="447">
        <v>1</v>
      </c>
      <c r="L809" s="524"/>
      <c r="M809" s="462">
        <f t="shared" si="51"/>
        <v>0</v>
      </c>
    </row>
    <row r="810" spans="1:13">
      <c r="A810" s="417"/>
      <c r="B810" s="417"/>
      <c r="C810" s="417"/>
      <c r="D810" s="417"/>
      <c r="E810" s="37"/>
      <c r="F810" s="11"/>
      <c r="G810" s="420"/>
      <c r="H810" s="11"/>
      <c r="I810" s="249"/>
      <c r="J810" s="29"/>
      <c r="K810" s="325"/>
      <c r="L810" s="139"/>
      <c r="M810" s="138"/>
    </row>
    <row r="811" spans="1:13" ht="15.75" thickBot="1">
      <c r="A811" s="417"/>
      <c r="B811" s="417"/>
      <c r="C811" s="417"/>
      <c r="D811" s="417"/>
      <c r="E811" s="410"/>
      <c r="F811" s="411"/>
      <c r="G811" s="420"/>
      <c r="H811" s="396"/>
      <c r="I811" s="249"/>
      <c r="J811" s="454"/>
      <c r="K811" s="331" t="str">
        <f>A746</f>
        <v>11 OPREMA</v>
      </c>
      <c r="L811" s="600">
        <f>SUM(M750:M809)</f>
        <v>0</v>
      </c>
      <c r="M811" s="600"/>
    </row>
    <row r="812" spans="1:13">
      <c r="A812" s="409" t="s">
        <v>544</v>
      </c>
      <c r="B812" s="409"/>
      <c r="C812" s="409"/>
      <c r="D812" s="417"/>
      <c r="E812" s="410"/>
      <c r="F812" s="121"/>
      <c r="G812" s="228"/>
      <c r="H812" s="134"/>
      <c r="I812" s="249"/>
      <c r="J812" s="134"/>
      <c r="K812" s="325"/>
      <c r="L812" s="137"/>
      <c r="M812" s="138"/>
    </row>
    <row r="813" spans="1:13">
      <c r="A813" s="417" t="s">
        <v>557</v>
      </c>
      <c r="B813" s="133"/>
      <c r="C813" s="417"/>
      <c r="D813" s="417"/>
      <c r="E813" s="412"/>
      <c r="F813" s="413" t="s">
        <v>22</v>
      </c>
      <c r="G813" s="419">
        <v>16127.800000000001</v>
      </c>
      <c r="H813" s="414"/>
      <c r="I813" s="230"/>
      <c r="J813" s="414" t="s">
        <v>119</v>
      </c>
      <c r="K813" s="447" t="s">
        <v>28</v>
      </c>
      <c r="L813" s="408" t="s">
        <v>588</v>
      </c>
      <c r="M813" s="463" t="s">
        <v>589</v>
      </c>
    </row>
    <row r="814" spans="1:13">
      <c r="A814" s="417" t="s">
        <v>558</v>
      </c>
      <c r="B814" s="133"/>
      <c r="C814" s="417"/>
      <c r="D814" s="417"/>
      <c r="E814" s="412"/>
      <c r="F814" s="413" t="s">
        <v>32</v>
      </c>
      <c r="G814" s="419">
        <v>58</v>
      </c>
      <c r="H814" s="414"/>
      <c r="I814" s="230"/>
      <c r="J814" s="414" t="s">
        <v>119</v>
      </c>
      <c r="K814" s="447" t="s">
        <v>28</v>
      </c>
      <c r="L814" s="408" t="s">
        <v>588</v>
      </c>
      <c r="M814" s="463" t="s">
        <v>589</v>
      </c>
    </row>
    <row r="815" spans="1:13">
      <c r="A815" s="417" t="s">
        <v>559</v>
      </c>
      <c r="B815" s="133"/>
      <c r="C815" s="417"/>
      <c r="D815" s="417"/>
      <c r="E815" s="412"/>
      <c r="F815" s="413" t="s">
        <v>32</v>
      </c>
      <c r="G815" s="419">
        <v>440</v>
      </c>
      <c r="H815" s="414"/>
      <c r="I815" s="230"/>
      <c r="J815" s="414" t="s">
        <v>119</v>
      </c>
      <c r="K815" s="324">
        <v>1</v>
      </c>
      <c r="L815" s="524"/>
      <c r="M815" s="462">
        <f>ROUND(L815*K815,2)</f>
        <v>0</v>
      </c>
    </row>
    <row r="816" spans="1:13">
      <c r="A816" s="417" t="s">
        <v>591</v>
      </c>
      <c r="B816" s="133"/>
      <c r="C816" s="417"/>
      <c r="D816" s="417"/>
      <c r="E816" s="412"/>
      <c r="F816" s="413" t="s">
        <v>32</v>
      </c>
      <c r="G816" s="419"/>
      <c r="H816" s="414"/>
      <c r="I816" s="230"/>
      <c r="J816" s="414"/>
      <c r="K816" s="447" t="s">
        <v>28</v>
      </c>
      <c r="L816" s="408" t="s">
        <v>588</v>
      </c>
      <c r="M816" s="463" t="s">
        <v>589</v>
      </c>
    </row>
    <row r="817" spans="1:13">
      <c r="A817" s="417" t="s">
        <v>560</v>
      </c>
      <c r="B817" s="133"/>
      <c r="C817" s="68"/>
      <c r="D817" s="417"/>
      <c r="E817" s="412"/>
      <c r="F817" s="413" t="s">
        <v>32</v>
      </c>
      <c r="G817" s="419">
        <v>150</v>
      </c>
      <c r="H817" s="414"/>
      <c r="I817" s="230"/>
      <c r="J817" s="414" t="s">
        <v>119</v>
      </c>
      <c r="K817" s="447" t="s">
        <v>28</v>
      </c>
      <c r="L817" s="408" t="s">
        <v>588</v>
      </c>
      <c r="M817" s="463" t="s">
        <v>589</v>
      </c>
    </row>
    <row r="818" spans="1:13">
      <c r="A818" s="417" t="s">
        <v>811</v>
      </c>
      <c r="B818" s="133"/>
      <c r="C818" s="68"/>
      <c r="D818" s="417"/>
      <c r="E818" s="412"/>
      <c r="F818" s="413" t="s">
        <v>105</v>
      </c>
      <c r="G818" s="419">
        <v>16473</v>
      </c>
      <c r="H818" s="414"/>
      <c r="I818" s="230"/>
      <c r="J818" s="414"/>
      <c r="K818" s="447">
        <v>1</v>
      </c>
      <c r="L818" s="524"/>
      <c r="M818" s="462">
        <f>ROUND(L818*K818,2)</f>
        <v>0</v>
      </c>
    </row>
    <row r="819" spans="1:13">
      <c r="A819" s="417" t="s">
        <v>561</v>
      </c>
      <c r="B819" s="133"/>
      <c r="C819" s="68"/>
      <c r="D819" s="417"/>
      <c r="E819" s="412"/>
      <c r="F819" s="413" t="s">
        <v>32</v>
      </c>
      <c r="G819" s="419">
        <v>148</v>
      </c>
      <c r="H819" s="414"/>
      <c r="I819" s="230"/>
      <c r="J819" s="414" t="s">
        <v>119</v>
      </c>
      <c r="K819" s="447" t="s">
        <v>28</v>
      </c>
      <c r="L819" s="408" t="s">
        <v>588</v>
      </c>
      <c r="M819" s="463" t="s">
        <v>589</v>
      </c>
    </row>
    <row r="820" spans="1:13">
      <c r="A820" s="417"/>
      <c r="B820" s="133"/>
      <c r="C820" s="68"/>
      <c r="D820" s="417"/>
      <c r="E820" s="69" t="s">
        <v>422</v>
      </c>
      <c r="F820" s="411"/>
      <c r="G820" s="420"/>
      <c r="H820" s="396"/>
      <c r="I820" s="249"/>
      <c r="J820" s="396"/>
      <c r="K820" s="325"/>
      <c r="L820" s="139"/>
      <c r="M820" s="138"/>
    </row>
    <row r="821" spans="1:13">
      <c r="A821" s="409"/>
      <c r="B821" s="133"/>
      <c r="C821" s="417"/>
      <c r="D821" s="417"/>
      <c r="E821" s="69" t="s">
        <v>423</v>
      </c>
      <c r="F821" s="121"/>
      <c r="G821" s="228"/>
      <c r="H821" s="134"/>
      <c r="I821" s="249"/>
      <c r="J821" s="134"/>
      <c r="K821" s="325"/>
      <c r="L821" s="137"/>
      <c r="M821" s="138"/>
    </row>
    <row r="822" spans="1:13">
      <c r="A822" s="409" t="s">
        <v>837</v>
      </c>
      <c r="B822" s="417"/>
      <c r="C822" s="417"/>
      <c r="D822" s="417"/>
      <c r="E822" s="410"/>
      <c r="F822" s="395"/>
      <c r="G822" s="459" t="s">
        <v>840</v>
      </c>
      <c r="H822" s="417"/>
      <c r="I822" s="333"/>
      <c r="J822" s="417"/>
      <c r="K822" s="321"/>
      <c r="L822" s="131"/>
      <c r="M822" s="405"/>
    </row>
    <row r="823" spans="1:13">
      <c r="A823" s="417" t="s">
        <v>838</v>
      </c>
      <c r="B823" s="417"/>
      <c r="C823" s="417"/>
      <c r="D823" s="417"/>
      <c r="E823" s="412" t="s">
        <v>424</v>
      </c>
      <c r="F823" s="413" t="s">
        <v>22</v>
      </c>
      <c r="G823" s="419">
        <v>16127.800000000001</v>
      </c>
      <c r="H823" s="414"/>
      <c r="I823" s="230"/>
      <c r="J823" s="414"/>
      <c r="K823" s="324">
        <v>20</v>
      </c>
      <c r="L823" s="524"/>
      <c r="M823" s="462">
        <f t="shared" ref="M823:M828" si="52">ROUND(L823*K823,2)</f>
        <v>0</v>
      </c>
    </row>
    <row r="824" spans="1:13">
      <c r="A824" s="417" t="s">
        <v>425</v>
      </c>
      <c r="B824" s="417"/>
      <c r="C824" s="417"/>
      <c r="D824" s="417"/>
      <c r="E824" s="412" t="s">
        <v>426</v>
      </c>
      <c r="F824" s="413" t="s">
        <v>22</v>
      </c>
      <c r="G824" s="419">
        <v>16127.800000000001</v>
      </c>
      <c r="H824" s="414"/>
      <c r="I824" s="230"/>
      <c r="J824" s="414"/>
      <c r="K824" s="324">
        <v>4</v>
      </c>
      <c r="L824" s="524"/>
      <c r="M824" s="462">
        <f t="shared" si="52"/>
        <v>0</v>
      </c>
    </row>
    <row r="825" spans="1:13">
      <c r="A825" s="418" t="s">
        <v>562</v>
      </c>
      <c r="B825" s="417"/>
      <c r="C825" s="417"/>
      <c r="D825" s="417"/>
      <c r="E825" s="412" t="s">
        <v>427</v>
      </c>
      <c r="F825" s="413" t="s">
        <v>22</v>
      </c>
      <c r="G825" s="419">
        <v>16127.800000000001</v>
      </c>
      <c r="H825" s="414"/>
      <c r="I825" s="230"/>
      <c r="J825" s="414"/>
      <c r="K825" s="324">
        <v>4</v>
      </c>
      <c r="L825" s="524"/>
      <c r="M825" s="462">
        <f t="shared" si="52"/>
        <v>0</v>
      </c>
    </row>
    <row r="826" spans="1:13">
      <c r="A826" s="418" t="s">
        <v>563</v>
      </c>
      <c r="B826" s="417"/>
      <c r="C826" s="417"/>
      <c r="D826" s="417"/>
      <c r="E826" s="412" t="s">
        <v>428</v>
      </c>
      <c r="F826" s="413" t="s">
        <v>22</v>
      </c>
      <c r="G826" s="419">
        <v>16127.800000000001</v>
      </c>
      <c r="H826" s="414"/>
      <c r="I826" s="230"/>
      <c r="J826" s="414"/>
      <c r="K826" s="324">
        <v>4</v>
      </c>
      <c r="L826" s="524"/>
      <c r="M826" s="462">
        <f t="shared" si="52"/>
        <v>0</v>
      </c>
    </row>
    <row r="827" spans="1:13">
      <c r="A827" s="418" t="s">
        <v>564</v>
      </c>
      <c r="B827" s="417"/>
      <c r="C827" s="417"/>
      <c r="D827" s="417"/>
      <c r="E827" s="412" t="s">
        <v>429</v>
      </c>
      <c r="F827" s="413" t="s">
        <v>22</v>
      </c>
      <c r="G827" s="419">
        <v>16127.800000000001</v>
      </c>
      <c r="H827" s="414"/>
      <c r="I827" s="230"/>
      <c r="J827" s="414"/>
      <c r="K827" s="324">
        <v>4</v>
      </c>
      <c r="L827" s="524"/>
      <c r="M827" s="462">
        <f t="shared" si="52"/>
        <v>0</v>
      </c>
    </row>
    <row r="828" spans="1:13">
      <c r="A828" s="418" t="s">
        <v>565</v>
      </c>
      <c r="B828" s="417"/>
      <c r="C828" s="417"/>
      <c r="D828" s="417"/>
      <c r="E828" s="412" t="s">
        <v>430</v>
      </c>
      <c r="F828" s="413" t="s">
        <v>22</v>
      </c>
      <c r="G828" s="419">
        <v>16127.800000000001</v>
      </c>
      <c r="H828" s="414"/>
      <c r="I828" s="230"/>
      <c r="J828" s="414"/>
      <c r="K828" s="324">
        <v>4</v>
      </c>
      <c r="L828" s="524"/>
      <c r="M828" s="462">
        <f t="shared" si="52"/>
        <v>0</v>
      </c>
    </row>
    <row r="829" spans="1:13">
      <c r="A829" s="418"/>
      <c r="B829" s="417"/>
      <c r="C829" s="417"/>
      <c r="D829" s="417"/>
      <c r="E829" s="69" t="s">
        <v>431</v>
      </c>
      <c r="F829" s="411"/>
      <c r="G829" s="420"/>
      <c r="H829" s="396"/>
      <c r="I829" s="249"/>
      <c r="J829" s="396"/>
      <c r="K829" s="325"/>
      <c r="L829" s="139"/>
      <c r="M829" s="138"/>
    </row>
    <row r="830" spans="1:13">
      <c r="A830" s="409" t="s">
        <v>595</v>
      </c>
      <c r="B830" s="417"/>
      <c r="C830" s="417"/>
      <c r="D830" s="417"/>
      <c r="E830" s="410"/>
      <c r="F830" s="395"/>
      <c r="G830" s="424"/>
      <c r="H830" s="417"/>
      <c r="I830" s="333"/>
      <c r="J830" s="417"/>
      <c r="K830" s="458"/>
      <c r="L830" s="131"/>
      <c r="M830" s="405"/>
    </row>
    <row r="831" spans="1:13">
      <c r="A831" s="417" t="s">
        <v>596</v>
      </c>
      <c r="B831" s="417"/>
      <c r="C831" s="417"/>
      <c r="D831" s="417"/>
      <c r="E831" s="412"/>
      <c r="F831" s="413" t="s">
        <v>32</v>
      </c>
      <c r="G831" s="419">
        <v>58</v>
      </c>
      <c r="H831" s="414"/>
      <c r="I831" s="230"/>
      <c r="J831" s="414"/>
      <c r="K831" s="324">
        <v>13</v>
      </c>
      <c r="L831" s="524"/>
      <c r="M831" s="462">
        <f>ROUND(L831*K831,2)</f>
        <v>0</v>
      </c>
    </row>
    <row r="832" spans="1:13">
      <c r="A832" s="96"/>
      <c r="B832" s="96"/>
      <c r="C832" s="96"/>
      <c r="D832" s="96"/>
      <c r="E832" s="97"/>
      <c r="F832" s="98"/>
      <c r="G832" s="273"/>
      <c r="H832" s="99"/>
      <c r="I832" s="384"/>
      <c r="J832" s="99"/>
      <c r="K832" s="349"/>
      <c r="L832" s="149"/>
      <c r="M832" s="100"/>
    </row>
    <row r="833" spans="1:13">
      <c r="A833" s="409" t="s">
        <v>545</v>
      </c>
      <c r="B833" s="417"/>
      <c r="C833" s="417"/>
      <c r="D833" s="417"/>
      <c r="E833" s="410"/>
      <c r="F833" s="395"/>
      <c r="G833" s="424"/>
      <c r="H833" s="417"/>
      <c r="I833" s="333"/>
      <c r="J833" s="417"/>
      <c r="K833" s="321"/>
      <c r="L833" s="131"/>
      <c r="M833" s="405"/>
    </row>
    <row r="834" spans="1:13">
      <c r="A834" s="417" t="s">
        <v>432</v>
      </c>
      <c r="B834" s="417"/>
      <c r="C834" s="417"/>
      <c r="D834" s="417"/>
      <c r="E834" s="412" t="s">
        <v>433</v>
      </c>
      <c r="F834" s="413" t="s">
        <v>32</v>
      </c>
      <c r="G834" s="419">
        <v>440</v>
      </c>
      <c r="H834" s="414"/>
      <c r="I834" s="230"/>
      <c r="J834" s="414"/>
      <c r="K834" s="324">
        <v>1</v>
      </c>
      <c r="L834" s="524"/>
      <c r="M834" s="462">
        <f t="shared" ref="M834:M835" si="53">ROUND(L834*K834,2)</f>
        <v>0</v>
      </c>
    </row>
    <row r="835" spans="1:13">
      <c r="A835" s="417" t="s">
        <v>434</v>
      </c>
      <c r="B835" s="417"/>
      <c r="C835" s="417"/>
      <c r="D835" s="417"/>
      <c r="E835" s="412" t="s">
        <v>306</v>
      </c>
      <c r="F835" s="413" t="s">
        <v>32</v>
      </c>
      <c r="G835" s="419">
        <v>440</v>
      </c>
      <c r="H835" s="414"/>
      <c r="I835" s="230"/>
      <c r="J835" s="414"/>
      <c r="K835" s="324">
        <v>1</v>
      </c>
      <c r="L835" s="524"/>
      <c r="M835" s="462">
        <f t="shared" si="53"/>
        <v>0</v>
      </c>
    </row>
    <row r="836" spans="1:13">
      <c r="A836" s="417"/>
      <c r="B836" s="417"/>
      <c r="C836" s="417"/>
      <c r="D836" s="417"/>
      <c r="E836" s="399"/>
      <c r="F836" s="411"/>
      <c r="G836" s="420"/>
      <c r="H836" s="396"/>
      <c r="I836" s="249"/>
      <c r="J836" s="396"/>
      <c r="K836" s="325"/>
      <c r="L836" s="139"/>
      <c r="M836" s="138"/>
    </row>
    <row r="837" spans="1:13">
      <c r="A837" s="409" t="s">
        <v>597</v>
      </c>
      <c r="B837" s="417"/>
      <c r="C837" s="417"/>
      <c r="D837" s="417"/>
      <c r="E837" s="410"/>
      <c r="F837" s="395"/>
      <c r="G837" s="424"/>
      <c r="H837" s="417"/>
      <c r="I837" s="333"/>
      <c r="J837" s="417"/>
      <c r="K837" s="321"/>
      <c r="L837" s="131"/>
      <c r="M837" s="405"/>
    </row>
    <row r="838" spans="1:13">
      <c r="A838" s="417" t="s">
        <v>598</v>
      </c>
      <c r="B838" s="417"/>
      <c r="C838" s="417"/>
      <c r="D838" s="417"/>
      <c r="E838" s="412" t="s">
        <v>433</v>
      </c>
      <c r="F838" s="413" t="s">
        <v>32</v>
      </c>
      <c r="G838" s="419"/>
      <c r="H838" s="414"/>
      <c r="I838" s="230"/>
      <c r="J838" s="414"/>
      <c r="K838" s="447" t="s">
        <v>28</v>
      </c>
      <c r="L838" s="408" t="s">
        <v>588</v>
      </c>
      <c r="M838" s="463" t="s">
        <v>589</v>
      </c>
    </row>
    <row r="839" spans="1:13">
      <c r="A839" s="417" t="s">
        <v>599</v>
      </c>
      <c r="B839" s="417"/>
      <c r="C839" s="417"/>
      <c r="D839" s="417"/>
      <c r="E839" s="399"/>
      <c r="F839" s="411"/>
      <c r="G839" s="420"/>
      <c r="H839" s="396"/>
      <c r="I839" s="249"/>
      <c r="J839" s="396"/>
      <c r="K839" s="325"/>
      <c r="L839" s="139"/>
      <c r="M839" s="138"/>
    </row>
    <row r="840" spans="1:13">
      <c r="A840" s="417"/>
      <c r="B840" s="417"/>
      <c r="C840" s="417"/>
      <c r="D840" s="417"/>
      <c r="E840" s="399"/>
      <c r="F840" s="411"/>
      <c r="G840" s="420"/>
      <c r="H840" s="396"/>
      <c r="I840" s="249"/>
      <c r="J840" s="396"/>
      <c r="K840" s="325"/>
      <c r="L840" s="139"/>
      <c r="M840" s="138"/>
    </row>
    <row r="841" spans="1:13">
      <c r="A841" s="409" t="s">
        <v>546</v>
      </c>
      <c r="B841" s="417"/>
      <c r="C841" s="417"/>
      <c r="D841" s="417"/>
      <c r="E841" s="410" t="s">
        <v>892</v>
      </c>
      <c r="F841" s="395"/>
      <c r="G841" s="424"/>
      <c r="H841" s="417"/>
      <c r="I841" s="333"/>
      <c r="J841" s="417"/>
      <c r="K841" s="321"/>
      <c r="L841" s="131"/>
      <c r="M841" s="405"/>
    </row>
    <row r="842" spans="1:13">
      <c r="A842" s="550" t="s">
        <v>435</v>
      </c>
      <c r="B842" s="550"/>
      <c r="C842" s="550"/>
      <c r="D842" s="550"/>
      <c r="E842" s="551" t="s">
        <v>49</v>
      </c>
      <c r="F842" s="552" t="s">
        <v>105</v>
      </c>
      <c r="G842" s="419">
        <v>34473</v>
      </c>
      <c r="H842" s="414"/>
      <c r="I842" s="230"/>
      <c r="J842" s="414"/>
      <c r="K842" s="324">
        <v>4</v>
      </c>
      <c r="L842" s="524"/>
      <c r="M842" s="462">
        <f t="shared" ref="M842:M851" si="54">L842*K842</f>
        <v>0</v>
      </c>
    </row>
    <row r="843" spans="1:13" ht="36">
      <c r="A843" s="553" t="s">
        <v>895</v>
      </c>
      <c r="B843" s="554"/>
      <c r="C843" s="554"/>
      <c r="D843" s="554"/>
      <c r="E843" s="555" t="s">
        <v>904</v>
      </c>
      <c r="F843" s="552" t="s">
        <v>105</v>
      </c>
      <c r="G843" s="419">
        <v>34473</v>
      </c>
      <c r="H843" s="414"/>
      <c r="I843" s="230"/>
      <c r="J843" s="414"/>
      <c r="K843" s="324">
        <v>3</v>
      </c>
      <c r="L843" s="524"/>
      <c r="M843" s="462">
        <f t="shared" si="54"/>
        <v>0</v>
      </c>
    </row>
    <row r="844" spans="1:13" ht="36">
      <c r="A844" s="553" t="s">
        <v>896</v>
      </c>
      <c r="B844" s="550"/>
      <c r="C844" s="550"/>
      <c r="D844" s="550"/>
      <c r="E844" s="555" t="s">
        <v>905</v>
      </c>
      <c r="F844" s="552" t="s">
        <v>105</v>
      </c>
      <c r="G844" s="419">
        <v>34473</v>
      </c>
      <c r="H844" s="414"/>
      <c r="I844" s="230"/>
      <c r="J844" s="414"/>
      <c r="K844" s="324">
        <v>3</v>
      </c>
      <c r="L844" s="524"/>
      <c r="M844" s="462">
        <f t="shared" si="54"/>
        <v>0</v>
      </c>
    </row>
    <row r="845" spans="1:13" ht="36">
      <c r="A845" s="556" t="s">
        <v>897</v>
      </c>
      <c r="B845" s="550"/>
      <c r="C845" s="550"/>
      <c r="D845" s="550"/>
      <c r="E845" s="555" t="s">
        <v>906</v>
      </c>
      <c r="F845" s="552" t="s">
        <v>105</v>
      </c>
      <c r="G845" s="419">
        <v>34473</v>
      </c>
      <c r="H845" s="414"/>
      <c r="I845" s="230"/>
      <c r="J845" s="414"/>
      <c r="K845" s="324">
        <v>3</v>
      </c>
      <c r="L845" s="524"/>
      <c r="M845" s="462">
        <f t="shared" si="54"/>
        <v>0</v>
      </c>
    </row>
    <row r="846" spans="1:13" ht="24">
      <c r="A846" s="643" t="s">
        <v>898</v>
      </c>
      <c r="B846" s="644"/>
      <c r="C846" s="644"/>
      <c r="D846" s="645"/>
      <c r="E846" s="557" t="s">
        <v>907</v>
      </c>
      <c r="F846" s="552" t="s">
        <v>105</v>
      </c>
      <c r="G846" s="419">
        <v>34473</v>
      </c>
      <c r="H846" s="414"/>
      <c r="I846" s="230"/>
      <c r="J846" s="414"/>
      <c r="K846" s="324">
        <v>3</v>
      </c>
      <c r="L846" s="524"/>
      <c r="M846" s="462">
        <f t="shared" si="54"/>
        <v>0</v>
      </c>
    </row>
    <row r="847" spans="1:13">
      <c r="A847" s="550" t="s">
        <v>899</v>
      </c>
      <c r="B847" s="550"/>
      <c r="C847" s="550"/>
      <c r="D847" s="550"/>
      <c r="E847" s="551" t="s">
        <v>908</v>
      </c>
      <c r="F847" s="552" t="s">
        <v>105</v>
      </c>
      <c r="G847" s="419">
        <v>34473</v>
      </c>
      <c r="H847" s="414"/>
      <c r="I847" s="230"/>
      <c r="J847" s="414"/>
      <c r="K847" s="324">
        <v>3</v>
      </c>
      <c r="L847" s="524"/>
      <c r="M847" s="462">
        <f t="shared" si="54"/>
        <v>0</v>
      </c>
    </row>
    <row r="848" spans="1:13">
      <c r="A848" s="646" t="s">
        <v>900</v>
      </c>
      <c r="B848" s="646"/>
      <c r="C848" s="646"/>
      <c r="D848" s="647"/>
      <c r="E848" s="558" t="s">
        <v>909</v>
      </c>
      <c r="F848" s="552" t="s">
        <v>105</v>
      </c>
      <c r="G848" s="419">
        <v>34473</v>
      </c>
      <c r="H848" s="304"/>
      <c r="I848" s="549"/>
      <c r="J848" s="304"/>
      <c r="K848" s="533">
        <v>3</v>
      </c>
      <c r="L848" s="524"/>
      <c r="M848" s="462">
        <f t="shared" si="54"/>
        <v>0</v>
      </c>
    </row>
    <row r="849" spans="1:13">
      <c r="A849" s="550" t="s">
        <v>901</v>
      </c>
      <c r="B849" s="559"/>
      <c r="C849" s="559"/>
      <c r="D849" s="559"/>
      <c r="E849" s="551" t="s">
        <v>92</v>
      </c>
      <c r="F849" s="552" t="s">
        <v>105</v>
      </c>
      <c r="G849" s="531">
        <v>34473</v>
      </c>
      <c r="H849" s="414"/>
      <c r="I849" s="230"/>
      <c r="J849" s="414"/>
      <c r="K849" s="324">
        <v>3</v>
      </c>
      <c r="L849" s="524"/>
      <c r="M849" s="462">
        <f t="shared" si="54"/>
        <v>0</v>
      </c>
    </row>
    <row r="850" spans="1:13">
      <c r="A850" s="550" t="s">
        <v>902</v>
      </c>
      <c r="B850" s="559"/>
      <c r="C850" s="559"/>
      <c r="D850" s="559"/>
      <c r="E850" s="551" t="s">
        <v>910</v>
      </c>
      <c r="F850" s="552" t="s">
        <v>105</v>
      </c>
      <c r="G850" s="531">
        <v>34473</v>
      </c>
      <c r="H850" s="414"/>
      <c r="I850" s="230"/>
      <c r="J850" s="414"/>
      <c r="K850" s="324">
        <v>3</v>
      </c>
      <c r="L850" s="524"/>
      <c r="M850" s="462">
        <f t="shared" si="54"/>
        <v>0</v>
      </c>
    </row>
    <row r="851" spans="1:13">
      <c r="A851" s="550" t="s">
        <v>903</v>
      </c>
      <c r="B851" s="550"/>
      <c r="C851" s="550"/>
      <c r="D851" s="550"/>
      <c r="E851" s="551" t="s">
        <v>911</v>
      </c>
      <c r="F851" s="552" t="s">
        <v>105</v>
      </c>
      <c r="G851" s="531">
        <v>34473</v>
      </c>
      <c r="H851" s="414"/>
      <c r="I851" s="230"/>
      <c r="J851" s="414"/>
      <c r="K851" s="324">
        <v>3</v>
      </c>
      <c r="L851" s="524"/>
      <c r="M851" s="462">
        <f t="shared" si="54"/>
        <v>0</v>
      </c>
    </row>
    <row r="852" spans="1:13">
      <c r="A852" s="417"/>
      <c r="B852" s="417"/>
      <c r="C852" s="417"/>
      <c r="D852" s="417"/>
      <c r="E852" s="399"/>
      <c r="F852" s="169"/>
      <c r="G852" s="242"/>
      <c r="H852" s="396"/>
      <c r="I852" s="249"/>
      <c r="J852" s="396"/>
      <c r="K852" s="325"/>
      <c r="L852" s="139"/>
      <c r="M852" s="138"/>
    </row>
    <row r="853" spans="1:13" ht="15.75" thickBot="1">
      <c r="A853" s="417"/>
      <c r="B853" s="417"/>
      <c r="C853" s="417"/>
      <c r="D853" s="417"/>
      <c r="E853" s="399"/>
      <c r="F853" s="455"/>
      <c r="G853" s="245"/>
      <c r="H853" s="456"/>
      <c r="I853" s="362"/>
      <c r="J853" s="233"/>
      <c r="K853" s="331" t="str">
        <f>A812</f>
        <v>12  ZGORNJI USTROJ ŽELEZNIŠKIH PROG</v>
      </c>
      <c r="L853" s="640">
        <f>SUM(M813:M851)</f>
        <v>0</v>
      </c>
      <c r="M853" s="640"/>
    </row>
    <row r="854" spans="1:13">
      <c r="A854" s="409" t="s">
        <v>547</v>
      </c>
      <c r="B854" s="133"/>
      <c r="C854" s="417"/>
      <c r="D854" s="417"/>
      <c r="E854" s="410"/>
      <c r="F854" s="121"/>
      <c r="G854" s="228"/>
      <c r="H854" s="134"/>
      <c r="I854" s="249"/>
      <c r="J854" s="134"/>
      <c r="K854" s="325"/>
      <c r="L854" s="137"/>
      <c r="M854" s="138"/>
    </row>
    <row r="855" spans="1:13" ht="16.5" customHeight="1">
      <c r="A855" s="417" t="s">
        <v>436</v>
      </c>
      <c r="B855" s="133"/>
      <c r="C855" s="417"/>
      <c r="D855" s="417"/>
      <c r="E855" s="412"/>
      <c r="F855" s="413" t="s">
        <v>364</v>
      </c>
      <c r="G855" s="419"/>
      <c r="H855" s="414"/>
      <c r="I855" s="230"/>
      <c r="J855" s="414" t="s">
        <v>119</v>
      </c>
      <c r="K855" s="447" t="s">
        <v>28</v>
      </c>
      <c r="L855" s="408" t="s">
        <v>588</v>
      </c>
      <c r="M855" s="463" t="s">
        <v>589</v>
      </c>
    </row>
    <row r="856" spans="1:13" ht="15.75" thickBot="1">
      <c r="A856" s="96"/>
      <c r="B856" s="96"/>
      <c r="C856" s="96"/>
      <c r="D856" s="96"/>
      <c r="E856" s="97"/>
      <c r="F856" s="98"/>
      <c r="G856" s="273"/>
      <c r="H856" s="99"/>
      <c r="I856" s="384"/>
      <c r="J856" s="42"/>
      <c r="K856" s="330" t="str">
        <f>A854</f>
        <v>14  Vozno omrežje</v>
      </c>
      <c r="L856" s="599">
        <f>SUM(M855:M855)</f>
        <v>0</v>
      </c>
      <c r="M856" s="599"/>
    </row>
    <row r="857" spans="1:13">
      <c r="A857" s="133"/>
      <c r="B857" s="417"/>
      <c r="C857" s="417"/>
      <c r="D857" s="417"/>
      <c r="E857" s="69" t="s">
        <v>422</v>
      </c>
      <c r="F857" s="411"/>
      <c r="G857" s="420"/>
      <c r="H857" s="396"/>
      <c r="I857" s="249"/>
      <c r="J857" s="396"/>
      <c r="K857" s="325"/>
      <c r="L857" s="139"/>
      <c r="M857" s="138"/>
    </row>
    <row r="858" spans="1:13">
      <c r="A858" s="418"/>
      <c r="B858" s="417"/>
      <c r="C858" s="417"/>
      <c r="D858" s="417"/>
      <c r="E858" s="69" t="s">
        <v>423</v>
      </c>
      <c r="F858" s="411"/>
      <c r="G858" s="420"/>
      <c r="H858" s="396"/>
      <c r="I858" s="249"/>
      <c r="J858" s="396"/>
      <c r="K858" s="321"/>
      <c r="L858" s="140"/>
      <c r="M858" s="140"/>
    </row>
    <row r="859" spans="1:13">
      <c r="A859" s="418"/>
      <c r="B859" s="417"/>
      <c r="C859" s="417"/>
      <c r="D859" s="417"/>
      <c r="E859" s="69" t="s">
        <v>431</v>
      </c>
      <c r="F859" s="411"/>
      <c r="G859" s="420"/>
      <c r="H859" s="396"/>
      <c r="I859" s="249"/>
      <c r="J859" s="396"/>
      <c r="K859" s="325"/>
      <c r="L859" s="139"/>
      <c r="M859" s="138"/>
    </row>
    <row r="860" spans="1:13">
      <c r="A860" s="418"/>
      <c r="B860" s="417"/>
      <c r="C860" s="417"/>
      <c r="D860" s="417"/>
      <c r="E860" s="69"/>
      <c r="F860" s="411"/>
      <c r="G860" s="420"/>
      <c r="H860" s="396"/>
      <c r="I860" s="249"/>
      <c r="J860" s="396"/>
      <c r="K860" s="325"/>
      <c r="L860" s="139"/>
      <c r="M860" s="138"/>
    </row>
    <row r="861" spans="1:13">
      <c r="A861" s="87" t="s">
        <v>548</v>
      </c>
      <c r="B861" s="70"/>
      <c r="C861" s="70"/>
      <c r="D861" s="70"/>
      <c r="E861" s="70"/>
      <c r="F861" s="88"/>
      <c r="G861" s="274"/>
      <c r="H861" s="89"/>
      <c r="I861" s="385"/>
      <c r="J861" s="89"/>
      <c r="K861" s="350"/>
      <c r="L861" s="90"/>
      <c r="M861" s="90"/>
    </row>
    <row r="862" spans="1:13">
      <c r="A862" s="71" t="s">
        <v>549</v>
      </c>
      <c r="B862" s="70"/>
      <c r="C862" s="70"/>
      <c r="D862" s="70"/>
      <c r="E862" s="70"/>
      <c r="F862" s="70"/>
      <c r="G862" s="274"/>
      <c r="H862" s="72"/>
      <c r="I862" s="351"/>
      <c r="J862" s="73"/>
      <c r="K862" s="351"/>
      <c r="L862" s="90"/>
      <c r="M862" s="90"/>
    </row>
    <row r="863" spans="1:13">
      <c r="A863" s="70" t="s">
        <v>893</v>
      </c>
      <c r="B863" s="70"/>
      <c r="C863" s="70"/>
      <c r="D863" s="70"/>
      <c r="E863" s="74"/>
      <c r="F863" s="75" t="s">
        <v>116</v>
      </c>
      <c r="G863" s="427"/>
      <c r="H863" s="75">
        <v>500</v>
      </c>
      <c r="I863" s="386"/>
      <c r="J863" s="21"/>
      <c r="K863" s="447">
        <v>1</v>
      </c>
      <c r="L863" s="524"/>
      <c r="M863" s="462">
        <f>ROUND(L863*K863,2)</f>
        <v>0</v>
      </c>
    </row>
    <row r="864" spans="1:13">
      <c r="A864" s="70" t="s">
        <v>437</v>
      </c>
      <c r="B864" s="70"/>
      <c r="C864" s="70"/>
      <c r="D864" s="70"/>
      <c r="E864" s="74"/>
      <c r="F864" s="75"/>
      <c r="G864" s="427"/>
      <c r="H864" s="75"/>
      <c r="I864" s="387"/>
      <c r="J864" s="21"/>
      <c r="K864" s="447" t="s">
        <v>28</v>
      </c>
      <c r="L864" s="408" t="s">
        <v>588</v>
      </c>
      <c r="M864" s="463" t="s">
        <v>589</v>
      </c>
    </row>
    <row r="865" spans="1:13">
      <c r="A865" s="70" t="s">
        <v>438</v>
      </c>
      <c r="B865" s="70"/>
      <c r="C865" s="70"/>
      <c r="D865" s="70"/>
      <c r="E865" s="74"/>
      <c r="F865" s="75" t="s">
        <v>116</v>
      </c>
      <c r="G865" s="427"/>
      <c r="H865" s="75">
        <v>500</v>
      </c>
      <c r="I865" s="387"/>
      <c r="J865" s="21"/>
      <c r="K865" s="447" t="s">
        <v>28</v>
      </c>
      <c r="L865" s="408" t="s">
        <v>588</v>
      </c>
      <c r="M865" s="463" t="s">
        <v>589</v>
      </c>
    </row>
    <row r="866" spans="1:13">
      <c r="A866" s="70" t="s">
        <v>439</v>
      </c>
      <c r="B866" s="91"/>
      <c r="C866" s="91"/>
      <c r="D866" s="91"/>
      <c r="E866" s="70"/>
      <c r="F866" s="88"/>
      <c r="G866" s="275"/>
      <c r="H866" s="91"/>
      <c r="I866" s="385"/>
      <c r="J866" s="133"/>
      <c r="K866" s="321"/>
      <c r="L866" s="132"/>
      <c r="M866" s="92"/>
    </row>
    <row r="867" spans="1:13">
      <c r="A867" s="71"/>
      <c r="B867" s="70"/>
      <c r="C867" s="70"/>
      <c r="D867" s="70"/>
      <c r="E867" s="70"/>
      <c r="F867" s="88"/>
      <c r="G867" s="274"/>
      <c r="H867" s="91"/>
      <c r="I867" s="385"/>
      <c r="J867" s="133"/>
      <c r="K867" s="321"/>
      <c r="L867" s="132"/>
      <c r="M867" s="93"/>
    </row>
    <row r="868" spans="1:13">
      <c r="A868" s="71" t="s">
        <v>773</v>
      </c>
      <c r="B868" s="70"/>
      <c r="C868" s="70"/>
      <c r="D868" s="70"/>
      <c r="E868" s="70"/>
      <c r="F868" s="88"/>
      <c r="G868" s="274"/>
      <c r="H868" s="91"/>
      <c r="I868" s="351"/>
      <c r="J868" s="133"/>
      <c r="K868" s="321"/>
      <c r="L868" s="132"/>
      <c r="M868" s="94"/>
    </row>
    <row r="869" spans="1:13">
      <c r="A869" s="70" t="s">
        <v>440</v>
      </c>
      <c r="B869" s="70"/>
      <c r="C869" s="70"/>
      <c r="D869" s="70"/>
      <c r="E869" s="74"/>
      <c r="F869" s="75" t="s">
        <v>116</v>
      </c>
      <c r="G869" s="427">
        <v>8000</v>
      </c>
      <c r="H869" s="75"/>
      <c r="I869" s="387"/>
      <c r="J869" s="21"/>
      <c r="K869" s="447">
        <v>2</v>
      </c>
      <c r="L869" s="524"/>
      <c r="M869" s="462">
        <f t="shared" ref="M869:M870" si="55">ROUND(L869*K869,2)</f>
        <v>0</v>
      </c>
    </row>
    <row r="870" spans="1:13">
      <c r="A870" s="70" t="s">
        <v>441</v>
      </c>
      <c r="B870" s="70"/>
      <c r="C870" s="70"/>
      <c r="D870" s="70"/>
      <c r="E870" s="74"/>
      <c r="F870" s="75" t="s">
        <v>116</v>
      </c>
      <c r="G870" s="427">
        <v>8000</v>
      </c>
      <c r="H870" s="75"/>
      <c r="I870" s="387"/>
      <c r="J870" s="21"/>
      <c r="K870" s="447">
        <v>2</v>
      </c>
      <c r="L870" s="524"/>
      <c r="M870" s="462">
        <f t="shared" si="55"/>
        <v>0</v>
      </c>
    </row>
    <row r="871" spans="1:13">
      <c r="A871" s="70" t="s">
        <v>442</v>
      </c>
      <c r="B871" s="91"/>
      <c r="C871" s="91"/>
      <c r="D871" s="91"/>
      <c r="E871" s="74"/>
      <c r="F871" s="75" t="s">
        <v>116</v>
      </c>
      <c r="G871" s="427">
        <v>8000</v>
      </c>
      <c r="H871" s="75"/>
      <c r="I871" s="387"/>
      <c r="J871" s="21"/>
      <c r="K871" s="447" t="s">
        <v>28</v>
      </c>
      <c r="L871" s="408" t="s">
        <v>588</v>
      </c>
      <c r="M871" s="463" t="s">
        <v>589</v>
      </c>
    </row>
    <row r="872" spans="1:13">
      <c r="A872" s="70" t="s">
        <v>443</v>
      </c>
      <c r="B872" s="91"/>
      <c r="C872" s="91"/>
      <c r="D872" s="91"/>
      <c r="E872" s="74"/>
      <c r="F872" s="75" t="s">
        <v>116</v>
      </c>
      <c r="G872" s="427">
        <v>8000</v>
      </c>
      <c r="H872" s="75"/>
      <c r="I872" s="387"/>
      <c r="J872" s="21"/>
      <c r="K872" s="447" t="s">
        <v>28</v>
      </c>
      <c r="L872" s="408" t="s">
        <v>588</v>
      </c>
      <c r="M872" s="463" t="s">
        <v>589</v>
      </c>
    </row>
    <row r="873" spans="1:13">
      <c r="A873" s="70" t="s">
        <v>444</v>
      </c>
      <c r="B873" s="91"/>
      <c r="C873" s="91"/>
      <c r="D873" s="91"/>
      <c r="E873" s="74"/>
      <c r="F873" s="75" t="s">
        <v>116</v>
      </c>
      <c r="G873" s="427">
        <v>8000</v>
      </c>
      <c r="H873" s="75"/>
      <c r="I873" s="387"/>
      <c r="J873" s="21"/>
      <c r="K873" s="447">
        <v>2</v>
      </c>
      <c r="L873" s="524"/>
      <c r="M873" s="462">
        <f t="shared" ref="M873:M874" si="56">ROUND(L873*K873,2)</f>
        <v>0</v>
      </c>
    </row>
    <row r="874" spans="1:13">
      <c r="A874" s="70" t="s">
        <v>445</v>
      </c>
      <c r="B874" s="91"/>
      <c r="C874" s="91"/>
      <c r="D874" s="91"/>
      <c r="E874" s="74"/>
      <c r="F874" s="75" t="s">
        <v>116</v>
      </c>
      <c r="G874" s="427">
        <v>8000</v>
      </c>
      <c r="H874" s="75"/>
      <c r="I874" s="387"/>
      <c r="J874" s="21"/>
      <c r="K874" s="447">
        <v>2</v>
      </c>
      <c r="L874" s="524"/>
      <c r="M874" s="462">
        <f t="shared" si="56"/>
        <v>0</v>
      </c>
    </row>
    <row r="875" spans="1:13">
      <c r="A875" s="70"/>
      <c r="B875" s="91"/>
      <c r="C875" s="91"/>
      <c r="D875" s="91"/>
      <c r="E875" s="74"/>
      <c r="F875" s="75" t="s">
        <v>808</v>
      </c>
      <c r="G875" s="427"/>
      <c r="H875" s="75"/>
      <c r="I875" s="387"/>
      <c r="J875" s="21"/>
      <c r="K875" s="447" t="s">
        <v>28</v>
      </c>
      <c r="L875" s="408" t="s">
        <v>588</v>
      </c>
      <c r="M875" s="463" t="s">
        <v>589</v>
      </c>
    </row>
    <row r="876" spans="1:13">
      <c r="A876" s="70" t="s">
        <v>446</v>
      </c>
      <c r="B876" s="91"/>
      <c r="C876" s="91"/>
      <c r="D876" s="91"/>
      <c r="E876" s="74"/>
      <c r="F876" s="75" t="s">
        <v>116</v>
      </c>
      <c r="G876" s="427"/>
      <c r="H876" s="75"/>
      <c r="I876" s="387"/>
      <c r="J876" s="21"/>
      <c r="K876" s="447" t="s">
        <v>28</v>
      </c>
      <c r="L876" s="408" t="s">
        <v>588</v>
      </c>
      <c r="M876" s="463" t="s">
        <v>589</v>
      </c>
    </row>
    <row r="877" spans="1:13">
      <c r="A877" s="71" t="s">
        <v>447</v>
      </c>
      <c r="B877" s="91"/>
      <c r="C877" s="91"/>
      <c r="D877" s="91"/>
      <c r="E877" s="70"/>
      <c r="F877" s="88"/>
      <c r="G877" s="274"/>
      <c r="H877" s="91"/>
      <c r="I877" s="385"/>
      <c r="J877" s="133"/>
      <c r="K877" s="321"/>
      <c r="L877" s="132"/>
      <c r="M877" s="93"/>
    </row>
    <row r="878" spans="1:13">
      <c r="A878" s="71" t="s">
        <v>835</v>
      </c>
      <c r="B878" s="91"/>
      <c r="C878" s="91"/>
      <c r="D878" s="91"/>
      <c r="E878" s="70"/>
      <c r="F878" s="88"/>
      <c r="G878" s="274"/>
      <c r="H878" s="91"/>
      <c r="I878" s="385"/>
      <c r="J878" s="133"/>
      <c r="K878" s="321"/>
      <c r="L878" s="132"/>
      <c r="M878" s="93"/>
    </row>
    <row r="879" spans="1:13">
      <c r="A879" s="70" t="s">
        <v>448</v>
      </c>
      <c r="B879" s="91"/>
      <c r="C879" s="91"/>
      <c r="D879" s="91"/>
      <c r="E879" s="74"/>
      <c r="F879" s="75" t="s">
        <v>449</v>
      </c>
      <c r="G879" s="427">
        <v>200</v>
      </c>
      <c r="H879" s="75"/>
      <c r="I879" s="387"/>
      <c r="J879" s="21"/>
      <c r="K879" s="447">
        <v>2</v>
      </c>
      <c r="L879" s="524"/>
      <c r="M879" s="462">
        <f t="shared" ref="M879:M880" si="57">ROUND(L879*K879,2)</f>
        <v>0</v>
      </c>
    </row>
    <row r="880" spans="1:13">
      <c r="A880" s="70" t="s">
        <v>450</v>
      </c>
      <c r="B880" s="91"/>
      <c r="C880" s="91"/>
      <c r="D880" s="91"/>
      <c r="E880" s="74"/>
      <c r="F880" s="75" t="s">
        <v>449</v>
      </c>
      <c r="G880" s="427">
        <v>200</v>
      </c>
      <c r="H880" s="75"/>
      <c r="I880" s="387"/>
      <c r="J880" s="21"/>
      <c r="K880" s="447">
        <v>2</v>
      </c>
      <c r="L880" s="524"/>
      <c r="M880" s="462">
        <f t="shared" si="57"/>
        <v>0</v>
      </c>
    </row>
    <row r="881" spans="1:13">
      <c r="A881" s="71" t="s">
        <v>447</v>
      </c>
      <c r="B881" s="91"/>
      <c r="C881" s="91"/>
      <c r="D881" s="91"/>
      <c r="E881" s="70"/>
      <c r="F881" s="88"/>
      <c r="G881" s="274"/>
      <c r="H881" s="91"/>
      <c r="I881" s="385"/>
      <c r="J881" s="133"/>
      <c r="K881" s="321"/>
      <c r="L881" s="132"/>
      <c r="M881" s="93"/>
    </row>
    <row r="882" spans="1:13">
      <c r="A882" s="71" t="s">
        <v>550</v>
      </c>
      <c r="B882" s="91"/>
      <c r="C882" s="91"/>
      <c r="D882" s="91"/>
      <c r="E882" s="70"/>
      <c r="F882" s="88"/>
      <c r="G882" s="274"/>
      <c r="H882" s="91"/>
      <c r="I882" s="385"/>
      <c r="J882" s="133"/>
      <c r="K882" s="321"/>
      <c r="L882" s="132"/>
      <c r="M882" s="93"/>
    </row>
    <row r="883" spans="1:13">
      <c r="A883" s="70" t="s">
        <v>849</v>
      </c>
      <c r="B883" s="91"/>
      <c r="C883" s="91"/>
      <c r="D883" s="91"/>
      <c r="E883" s="74"/>
      <c r="F883" s="75" t="s">
        <v>116</v>
      </c>
      <c r="G883" s="427">
        <v>5500</v>
      </c>
      <c r="H883" s="75"/>
      <c r="I883" s="387"/>
      <c r="J883" s="21"/>
      <c r="K883" s="447">
        <v>3</v>
      </c>
      <c r="L883" s="524"/>
      <c r="M883" s="462">
        <f t="shared" ref="M883:M887" si="58">ROUND(L883*K883,2)</f>
        <v>0</v>
      </c>
    </row>
    <row r="884" spans="1:13">
      <c r="A884" s="70" t="s">
        <v>848</v>
      </c>
      <c r="B884" s="91"/>
      <c r="C884" s="91"/>
      <c r="D884" s="91"/>
      <c r="E884" s="74"/>
      <c r="F884" s="75" t="s">
        <v>116</v>
      </c>
      <c r="G884" s="427">
        <v>5500</v>
      </c>
      <c r="H884" s="75"/>
      <c r="I884" s="387"/>
      <c r="J884" s="21"/>
      <c r="K884" s="447">
        <v>3</v>
      </c>
      <c r="L884" s="524"/>
      <c r="M884" s="462">
        <f t="shared" si="58"/>
        <v>0</v>
      </c>
    </row>
    <row r="885" spans="1:13">
      <c r="A885" s="70" t="s">
        <v>451</v>
      </c>
      <c r="B885" s="91"/>
      <c r="C885" s="91"/>
      <c r="D885" s="91"/>
      <c r="E885" s="74"/>
      <c r="F885" s="75" t="s">
        <v>116</v>
      </c>
      <c r="G885" s="427">
        <v>5500</v>
      </c>
      <c r="H885" s="75"/>
      <c r="I885" s="387"/>
      <c r="J885" s="21"/>
      <c r="K885" s="447">
        <v>3</v>
      </c>
      <c r="L885" s="524"/>
      <c r="M885" s="462">
        <f t="shared" si="58"/>
        <v>0</v>
      </c>
    </row>
    <row r="886" spans="1:13">
      <c r="A886" s="70" t="s">
        <v>452</v>
      </c>
      <c r="B886" s="91"/>
      <c r="C886" s="91"/>
      <c r="D886" s="91"/>
      <c r="E886" s="74"/>
      <c r="F886" s="75" t="s">
        <v>116</v>
      </c>
      <c r="G886" s="427">
        <v>5500</v>
      </c>
      <c r="H886" s="75"/>
      <c r="I886" s="387"/>
      <c r="J886" s="21"/>
      <c r="K886" s="447">
        <v>3</v>
      </c>
      <c r="L886" s="524"/>
      <c r="M886" s="462">
        <f t="shared" si="58"/>
        <v>0</v>
      </c>
    </row>
    <row r="887" spans="1:13">
      <c r="A887" s="70" t="s">
        <v>847</v>
      </c>
      <c r="B887" s="91"/>
      <c r="C887" s="91"/>
      <c r="D887" s="91"/>
      <c r="E887" s="74"/>
      <c r="F887" s="75" t="s">
        <v>116</v>
      </c>
      <c r="G887" s="427">
        <v>5500</v>
      </c>
      <c r="H887" s="75"/>
      <c r="I887" s="387"/>
      <c r="J887" s="21"/>
      <c r="K887" s="447">
        <v>10</v>
      </c>
      <c r="L887" s="524"/>
      <c r="M887" s="462">
        <f t="shared" si="58"/>
        <v>0</v>
      </c>
    </row>
    <row r="888" spans="1:13">
      <c r="A888" s="70"/>
      <c r="B888" s="91"/>
      <c r="C888" s="91"/>
      <c r="D888" s="91"/>
      <c r="E888" s="74"/>
      <c r="F888" s="75" t="s">
        <v>808</v>
      </c>
      <c r="G888" s="427"/>
      <c r="H888" s="75"/>
      <c r="I888" s="387"/>
      <c r="J888" s="21"/>
      <c r="K888" s="447" t="s">
        <v>28</v>
      </c>
      <c r="L888" s="408" t="s">
        <v>588</v>
      </c>
      <c r="M888" s="463" t="s">
        <v>589</v>
      </c>
    </row>
    <row r="889" spans="1:13">
      <c r="A889" s="70" t="s">
        <v>453</v>
      </c>
      <c r="B889" s="91"/>
      <c r="C889" s="91"/>
      <c r="D889" s="91"/>
      <c r="E889" s="74"/>
      <c r="F889" s="75" t="s">
        <v>116</v>
      </c>
      <c r="G889" s="427"/>
      <c r="H889" s="75"/>
      <c r="I889" s="387"/>
      <c r="J889" s="21"/>
      <c r="K889" s="447" t="s">
        <v>28</v>
      </c>
      <c r="L889" s="408" t="s">
        <v>588</v>
      </c>
      <c r="M889" s="463" t="s">
        <v>589</v>
      </c>
    </row>
    <row r="890" spans="1:13">
      <c r="A890" s="71" t="s">
        <v>447</v>
      </c>
      <c r="B890" s="91"/>
      <c r="C890" s="91"/>
      <c r="D890" s="91"/>
      <c r="E890" s="70"/>
      <c r="F890" s="95"/>
      <c r="G890" s="276"/>
      <c r="H890" s="91"/>
      <c r="I890" s="385"/>
      <c r="J890" s="133"/>
      <c r="K890" s="321"/>
      <c r="L890" s="132"/>
      <c r="M890" s="93"/>
    </row>
    <row r="891" spans="1:13">
      <c r="A891" s="71" t="s">
        <v>592</v>
      </c>
      <c r="B891" s="91"/>
      <c r="C891" s="91"/>
      <c r="D891" s="91"/>
      <c r="E891" s="70"/>
      <c r="F891" s="88"/>
      <c r="G891" s="274"/>
      <c r="H891" s="91"/>
      <c r="I891" s="385"/>
      <c r="J891" s="133"/>
      <c r="K891" s="321"/>
      <c r="L891" s="132"/>
      <c r="M891" s="93"/>
    </row>
    <row r="892" spans="1:13">
      <c r="A892" s="70" t="s">
        <v>455</v>
      </c>
      <c r="B892" s="91"/>
      <c r="C892" s="91"/>
      <c r="D892" s="91"/>
      <c r="E892" s="74"/>
      <c r="F892" s="75" t="s">
        <v>116</v>
      </c>
      <c r="G892" s="427">
        <v>100</v>
      </c>
      <c r="H892" s="75" t="s">
        <v>365</v>
      </c>
      <c r="I892" s="387"/>
      <c r="J892" s="21"/>
      <c r="K892" s="447">
        <v>1</v>
      </c>
      <c r="L892" s="524"/>
      <c r="M892" s="462">
        <f t="shared" ref="M892:M893" si="59">ROUND(L892*K892,2)</f>
        <v>0</v>
      </c>
    </row>
    <row r="893" spans="1:13">
      <c r="A893" s="70" t="s">
        <v>456</v>
      </c>
      <c r="B893" s="91"/>
      <c r="C893" s="91"/>
      <c r="D893" s="91"/>
      <c r="E893" s="74"/>
      <c r="F893" s="75" t="s">
        <v>116</v>
      </c>
      <c r="G893" s="427">
        <v>100</v>
      </c>
      <c r="H893" s="75" t="s">
        <v>365</v>
      </c>
      <c r="I893" s="387"/>
      <c r="J893" s="21"/>
      <c r="K893" s="447">
        <v>1</v>
      </c>
      <c r="L893" s="524"/>
      <c r="M893" s="462">
        <f t="shared" si="59"/>
        <v>0</v>
      </c>
    </row>
    <row r="894" spans="1:13">
      <c r="A894" s="71" t="s">
        <v>447</v>
      </c>
      <c r="B894" s="91"/>
      <c r="C894" s="91"/>
      <c r="D894" s="91"/>
      <c r="E894" s="70"/>
      <c r="F894" s="95" t="s">
        <v>454</v>
      </c>
      <c r="G894" s="274"/>
      <c r="H894" s="91"/>
      <c r="I894" s="385"/>
      <c r="J894" s="133"/>
      <c r="K894" s="321"/>
      <c r="L894" s="132"/>
      <c r="M894" s="93"/>
    </row>
    <row r="895" spans="1:13">
      <c r="A895" s="71" t="s">
        <v>774</v>
      </c>
      <c r="B895" s="91"/>
      <c r="C895" s="91"/>
      <c r="D895" s="91"/>
      <c r="E895" s="70"/>
      <c r="F895" s="88"/>
      <c r="G895" s="274"/>
      <c r="H895" s="91"/>
      <c r="I895" s="385"/>
      <c r="J895" s="133"/>
      <c r="K895" s="321"/>
      <c r="L895" s="132"/>
      <c r="M895" s="93"/>
    </row>
    <row r="896" spans="1:13">
      <c r="A896" s="70" t="s">
        <v>457</v>
      </c>
      <c r="B896" s="91"/>
      <c r="C896" s="91"/>
      <c r="D896" s="91"/>
      <c r="E896" s="74"/>
      <c r="F896" s="75" t="s">
        <v>116</v>
      </c>
      <c r="G896" s="427">
        <v>4000</v>
      </c>
      <c r="H896" s="75" t="s">
        <v>365</v>
      </c>
      <c r="I896" s="387"/>
      <c r="J896" s="21"/>
      <c r="K896" s="447">
        <v>3</v>
      </c>
      <c r="L896" s="524"/>
      <c r="M896" s="462">
        <f>ROUND(L896*K896,2)</f>
        <v>0</v>
      </c>
    </row>
    <row r="897" spans="1:13">
      <c r="A897" s="70" t="s">
        <v>458</v>
      </c>
      <c r="B897" s="91"/>
      <c r="C897" s="91"/>
      <c r="D897" s="91"/>
      <c r="E897" s="74"/>
      <c r="F897" s="75" t="s">
        <v>116</v>
      </c>
      <c r="G897" s="427"/>
      <c r="H897" s="75" t="s">
        <v>365</v>
      </c>
      <c r="I897" s="387"/>
      <c r="J897" s="21"/>
      <c r="K897" s="447" t="s">
        <v>28</v>
      </c>
      <c r="L897" s="408" t="s">
        <v>588</v>
      </c>
      <c r="M897" s="463" t="s">
        <v>589</v>
      </c>
    </row>
    <row r="898" spans="1:13">
      <c r="A898" s="70" t="s">
        <v>459</v>
      </c>
      <c r="B898" s="91"/>
      <c r="C898" s="91"/>
      <c r="D898" s="91"/>
      <c r="E898" s="74"/>
      <c r="F898" s="75" t="s">
        <v>116</v>
      </c>
      <c r="G898" s="427"/>
      <c r="H898" s="75" t="s">
        <v>365</v>
      </c>
      <c r="I898" s="387"/>
      <c r="J898" s="21"/>
      <c r="K898" s="447" t="s">
        <v>28</v>
      </c>
      <c r="L898" s="408" t="s">
        <v>588</v>
      </c>
      <c r="M898" s="463" t="s">
        <v>589</v>
      </c>
    </row>
    <row r="899" spans="1:13">
      <c r="A899" s="70" t="s">
        <v>460</v>
      </c>
      <c r="B899" s="91"/>
      <c r="C899" s="91"/>
      <c r="D899" s="91"/>
      <c r="E899" s="74"/>
      <c r="F899" s="75" t="s">
        <v>116</v>
      </c>
      <c r="G899" s="427">
        <v>4000</v>
      </c>
      <c r="H899" s="75" t="s">
        <v>365</v>
      </c>
      <c r="I899" s="387"/>
      <c r="J899" s="21"/>
      <c r="K899" s="447">
        <v>5</v>
      </c>
      <c r="L899" s="524"/>
      <c r="M899" s="462">
        <f t="shared" ref="M899:M900" si="60">ROUND(L899*K899,2)</f>
        <v>0</v>
      </c>
    </row>
    <row r="900" spans="1:13">
      <c r="A900" s="70" t="s">
        <v>456</v>
      </c>
      <c r="B900" s="91"/>
      <c r="C900" s="91"/>
      <c r="D900" s="91"/>
      <c r="E900" s="74"/>
      <c r="F900" s="75" t="s">
        <v>116</v>
      </c>
      <c r="G900" s="427">
        <v>4000</v>
      </c>
      <c r="H900" s="75" t="s">
        <v>365</v>
      </c>
      <c r="I900" s="387"/>
      <c r="J900" s="21"/>
      <c r="K900" s="447">
        <v>5</v>
      </c>
      <c r="L900" s="524"/>
      <c r="M900" s="462">
        <f t="shared" si="60"/>
        <v>0</v>
      </c>
    </row>
    <row r="901" spans="1:13">
      <c r="A901" s="71" t="s">
        <v>447</v>
      </c>
      <c r="B901" s="91"/>
      <c r="C901" s="91"/>
      <c r="D901" s="91"/>
      <c r="E901" s="70"/>
      <c r="F901" s="95" t="s">
        <v>454</v>
      </c>
      <c r="G901" s="274"/>
      <c r="H901" s="91"/>
      <c r="I901" s="385"/>
      <c r="J901" s="133"/>
      <c r="K901" s="321"/>
      <c r="L901" s="132"/>
      <c r="M901" s="93"/>
    </row>
    <row r="902" spans="1:13">
      <c r="A902" s="71" t="s">
        <v>777</v>
      </c>
      <c r="B902" s="91"/>
      <c r="C902" s="91"/>
      <c r="D902" s="91"/>
      <c r="E902" s="70"/>
      <c r="F902" s="95"/>
      <c r="G902" s="274"/>
      <c r="H902" s="91"/>
      <c r="I902" s="385"/>
      <c r="J902" s="133"/>
      <c r="K902" s="321"/>
      <c r="L902" s="132"/>
      <c r="M902" s="93"/>
    </row>
    <row r="903" spans="1:13">
      <c r="A903" s="70" t="s">
        <v>778</v>
      </c>
      <c r="B903" s="91"/>
      <c r="C903" s="91"/>
      <c r="D903" s="91"/>
      <c r="E903" s="74"/>
      <c r="F903" s="75" t="s">
        <v>449</v>
      </c>
      <c r="G903" s="427"/>
      <c r="H903" s="638" t="s">
        <v>238</v>
      </c>
      <c r="I903" s="639"/>
      <c r="J903" s="313"/>
      <c r="K903" s="447" t="s">
        <v>28</v>
      </c>
      <c r="L903" s="408" t="s">
        <v>588</v>
      </c>
      <c r="M903" s="463" t="s">
        <v>589</v>
      </c>
    </row>
    <row r="904" spans="1:13">
      <c r="A904" s="70"/>
      <c r="B904" s="91"/>
      <c r="C904" s="91"/>
      <c r="D904" s="91"/>
      <c r="E904" s="70"/>
      <c r="G904" s="274"/>
      <c r="H904" s="91"/>
      <c r="I904" s="385"/>
      <c r="J904" s="314"/>
      <c r="K904" s="329"/>
      <c r="L904" s="315"/>
      <c r="M904" s="316"/>
    </row>
    <row r="905" spans="1:13" ht="15.75" thickBot="1">
      <c r="A905" s="133"/>
      <c r="B905" s="71"/>
      <c r="C905" s="71"/>
      <c r="D905" s="71"/>
      <c r="E905" s="71"/>
      <c r="F905" s="71"/>
      <c r="G905" s="247"/>
      <c r="H905" s="71"/>
      <c r="I905" s="388" t="s">
        <v>461</v>
      </c>
      <c r="J905" s="233"/>
      <c r="K905" s="331" t="str">
        <f>A861</f>
        <v>15 SANACIJSKA DELA</v>
      </c>
      <c r="L905" s="601">
        <f>SUM(M863:M903)</f>
        <v>0</v>
      </c>
      <c r="M905" s="601"/>
    </row>
    <row r="906" spans="1:13">
      <c r="A906" s="418"/>
      <c r="B906" s="417"/>
      <c r="C906" s="417"/>
      <c r="D906" s="417"/>
      <c r="E906" s="69"/>
      <c r="F906" s="411"/>
      <c r="G906" s="209"/>
      <c r="H906" s="396"/>
      <c r="I906" s="389"/>
      <c r="J906" s="396"/>
      <c r="K906" s="352"/>
      <c r="L906" s="139"/>
      <c r="M906" s="138"/>
    </row>
    <row r="907" spans="1:13">
      <c r="A907" s="418"/>
      <c r="B907" s="417"/>
      <c r="C907" s="417"/>
      <c r="D907" s="417"/>
      <c r="E907" s="69"/>
      <c r="F907" s="411"/>
      <c r="G907" s="209"/>
      <c r="H907" s="396"/>
      <c r="I907" s="389"/>
      <c r="J907" s="396"/>
      <c r="K907" s="352"/>
      <c r="L907" s="139"/>
      <c r="M907" s="138"/>
    </row>
    <row r="908" spans="1:13">
      <c r="A908" s="418"/>
      <c r="B908" s="417"/>
      <c r="C908" s="417"/>
      <c r="D908" s="417"/>
      <c r="E908" s="69"/>
      <c r="F908" s="411"/>
      <c r="G908" s="209"/>
      <c r="H908" s="396"/>
      <c r="I908" s="389"/>
      <c r="J908" s="396"/>
      <c r="K908" s="352"/>
      <c r="L908" s="139"/>
      <c r="M908" s="138"/>
    </row>
    <row r="909" spans="1:13">
      <c r="A909" s="409" t="s">
        <v>551</v>
      </c>
      <c r="B909" s="417"/>
      <c r="C909" s="417"/>
      <c r="D909" s="417"/>
      <c r="E909" s="410"/>
      <c r="F909" s="395"/>
      <c r="G909" s="220"/>
      <c r="H909" s="397"/>
      <c r="I909" s="390"/>
      <c r="J909" s="397"/>
      <c r="K909" s="352"/>
      <c r="L909" s="404"/>
      <c r="M909" s="138"/>
    </row>
    <row r="910" spans="1:13">
      <c r="A910" s="417" t="s">
        <v>462</v>
      </c>
      <c r="B910" s="417"/>
      <c r="C910" s="417"/>
      <c r="D910" s="417"/>
      <c r="E910" s="410"/>
      <c r="F910" s="395"/>
      <c r="G910" s="220"/>
      <c r="H910" s="397"/>
      <c r="I910" s="390"/>
      <c r="J910" s="397"/>
      <c r="K910" s="353"/>
      <c r="L910" s="404"/>
      <c r="M910" s="405"/>
    </row>
    <row r="911" spans="1:13">
      <c r="A911" s="418" t="s">
        <v>463</v>
      </c>
      <c r="B911" s="417"/>
      <c r="C911" s="417"/>
      <c r="D911" s="417"/>
      <c r="E911" s="410"/>
      <c r="F911" s="395"/>
      <c r="G911" s="220"/>
      <c r="H911" s="397"/>
      <c r="I911" s="390"/>
      <c r="J911" s="397"/>
      <c r="K911" s="353"/>
      <c r="L911" s="404"/>
      <c r="M911" s="405"/>
    </row>
    <row r="912" spans="1:13">
      <c r="A912" s="417"/>
      <c r="B912" s="417"/>
      <c r="C912" s="417"/>
      <c r="D912" s="417"/>
      <c r="E912" s="410"/>
      <c r="F912" s="395"/>
      <c r="G912" s="220"/>
      <c r="H912" s="397"/>
      <c r="I912" s="390"/>
      <c r="J912" s="397"/>
      <c r="K912" s="353"/>
      <c r="L912" s="404"/>
      <c r="M912" s="405"/>
    </row>
    <row r="913" spans="1:16378">
      <c r="A913" s="409" t="s">
        <v>552</v>
      </c>
      <c r="B913" s="417"/>
      <c r="C913" s="417"/>
      <c r="D913" s="417"/>
      <c r="E913" s="410"/>
      <c r="F913" s="395"/>
      <c r="G913" s="220"/>
      <c r="H913" s="397"/>
      <c r="I913" s="390"/>
      <c r="J913" s="397"/>
      <c r="K913" s="353"/>
      <c r="L913" s="404"/>
      <c r="M913" s="405"/>
    </row>
    <row r="914" spans="1:16378">
      <c r="A914" s="409" t="s">
        <v>464</v>
      </c>
      <c r="B914" s="417"/>
      <c r="C914" s="417"/>
      <c r="D914" s="417"/>
      <c r="E914" s="412"/>
      <c r="F914" s="413" t="s">
        <v>118</v>
      </c>
      <c r="G914" s="419">
        <v>1</v>
      </c>
      <c r="H914" s="414"/>
      <c r="I914" s="230">
        <v>1</v>
      </c>
      <c r="J914" s="414" t="s">
        <v>803</v>
      </c>
      <c r="K914" s="324">
        <v>1</v>
      </c>
      <c r="L914" s="524"/>
      <c r="M914" s="462">
        <f>+K914*L914</f>
        <v>0</v>
      </c>
    </row>
    <row r="915" spans="1:16378">
      <c r="A915" s="409"/>
      <c r="B915" s="417"/>
      <c r="C915" s="417"/>
      <c r="D915" s="417"/>
      <c r="E915" s="410"/>
      <c r="F915" s="395"/>
      <c r="G915" s="424"/>
      <c r="H915" s="417"/>
      <c r="I915" s="333"/>
      <c r="J915" s="417"/>
      <c r="K915" s="321"/>
      <c r="L915" s="131"/>
      <c r="M915" s="405"/>
    </row>
    <row r="916" spans="1:16378">
      <c r="A916" s="409" t="s">
        <v>553</v>
      </c>
      <c r="B916" s="417"/>
      <c r="C916" s="417"/>
      <c r="D916" s="417"/>
      <c r="E916" s="410"/>
      <c r="F916" s="395"/>
      <c r="G916" s="458"/>
      <c r="H916" s="397"/>
      <c r="I916" s="333"/>
      <c r="J916" s="397"/>
      <c r="K916" s="458"/>
      <c r="L916" s="404"/>
      <c r="M916" s="405"/>
    </row>
    <row r="917" spans="1:16378">
      <c r="A917" s="409" t="s">
        <v>464</v>
      </c>
      <c r="B917" s="417"/>
      <c r="C917" s="417"/>
      <c r="D917" s="417"/>
      <c r="E917" s="412"/>
      <c r="F917" s="413" t="s">
        <v>118</v>
      </c>
      <c r="G917" s="419">
        <v>1</v>
      </c>
      <c r="H917" s="414" t="s">
        <v>765</v>
      </c>
      <c r="I917" s="230">
        <v>1</v>
      </c>
      <c r="J917" s="414" t="s">
        <v>765</v>
      </c>
      <c r="K917" s="324">
        <v>1</v>
      </c>
      <c r="L917" s="524"/>
      <c r="M917" s="462">
        <f>+K917*L917</f>
        <v>0</v>
      </c>
    </row>
    <row r="918" spans="1:16378">
      <c r="A918" s="409"/>
      <c r="B918" s="417"/>
      <c r="C918" s="417"/>
      <c r="D918" s="417"/>
      <c r="E918" s="133"/>
      <c r="F918" s="133"/>
      <c r="G918" s="247"/>
      <c r="H918" s="133"/>
      <c r="I918" s="321"/>
      <c r="J918" s="133"/>
      <c r="K918" s="458" t="s">
        <v>843</v>
      </c>
      <c r="L918" s="140"/>
      <c r="M918" s="140"/>
    </row>
    <row r="919" spans="1:16378">
      <c r="A919" s="409"/>
      <c r="B919" s="417"/>
      <c r="C919" s="417"/>
      <c r="D919" s="417"/>
      <c r="E919" s="133"/>
      <c r="F919" s="133"/>
      <c r="G919" s="247"/>
      <c r="H919" s="133"/>
      <c r="I919" s="321"/>
      <c r="J919" s="133"/>
      <c r="K919" s="321"/>
      <c r="L919" s="140"/>
      <c r="M919" s="140"/>
    </row>
    <row r="920" spans="1:16378">
      <c r="A920" s="71" t="s">
        <v>593</v>
      </c>
      <c r="B920" s="70"/>
      <c r="C920" s="70"/>
      <c r="D920" s="70"/>
      <c r="E920" s="76"/>
      <c r="F920" s="72"/>
      <c r="G920" s="306"/>
      <c r="H920" s="72"/>
      <c r="I920" s="351"/>
      <c r="J920" s="73"/>
      <c r="K920" s="351"/>
      <c r="L920" s="131"/>
      <c r="M920" s="405"/>
    </row>
    <row r="921" spans="1:16378">
      <c r="A921" s="71" t="s">
        <v>464</v>
      </c>
      <c r="B921" s="70"/>
      <c r="C921" s="70"/>
      <c r="D921" s="70"/>
      <c r="E921" s="77"/>
      <c r="F921" s="75" t="s">
        <v>118</v>
      </c>
      <c r="G921" s="514">
        <v>1</v>
      </c>
      <c r="H921" s="78">
        <v>1</v>
      </c>
      <c r="I921" s="387"/>
      <c r="J921" s="414">
        <v>1</v>
      </c>
      <c r="K921" s="447">
        <v>1</v>
      </c>
      <c r="L921" s="524"/>
      <c r="M921" s="462">
        <f>+K921*L921</f>
        <v>0</v>
      </c>
    </row>
    <row r="922" spans="1:16378" ht="15.75" thickBot="1">
      <c r="A922" s="409"/>
      <c r="B922" s="417"/>
      <c r="C922" s="417"/>
      <c r="D922" s="417"/>
      <c r="E922" s="58"/>
      <c r="F922" s="43"/>
      <c r="G922" s="243"/>
      <c r="H922" s="42"/>
      <c r="I922" s="361"/>
      <c r="J922" s="42"/>
      <c r="K922" s="330" t="str">
        <f>A909</f>
        <v>16 KONČNA POROČILA Z OCENO IZVEDENIH DEL</v>
      </c>
      <c r="L922" s="599">
        <f>SUM(M914:M921)</f>
        <v>0</v>
      </c>
      <c r="M922" s="599"/>
    </row>
    <row r="923" spans="1:16378">
      <c r="A923" s="409"/>
      <c r="B923" s="417"/>
      <c r="C923" s="417"/>
      <c r="D923" s="417"/>
      <c r="E923" s="410"/>
      <c r="F923" s="133"/>
      <c r="G923" s="247"/>
      <c r="H923" s="133"/>
      <c r="I923" s="321"/>
      <c r="J923" s="133"/>
      <c r="K923" s="321"/>
      <c r="L923" s="139"/>
      <c r="M923" s="138"/>
    </row>
    <row r="924" spans="1:16378">
      <c r="A924" s="409" t="s">
        <v>600</v>
      </c>
      <c r="B924" s="417"/>
      <c r="C924" s="417"/>
      <c r="D924" s="417"/>
      <c r="E924" s="410"/>
      <c r="F924" s="411"/>
      <c r="G924" s="420"/>
      <c r="H924" s="396"/>
      <c r="I924" s="249"/>
      <c r="J924" s="396"/>
      <c r="K924" s="325"/>
      <c r="L924" s="139"/>
      <c r="M924" s="138"/>
    </row>
    <row r="925" spans="1:16378" ht="37.5" customHeight="1">
      <c r="A925" s="650" t="s">
        <v>601</v>
      </c>
      <c r="B925" s="650"/>
      <c r="C925" s="650"/>
      <c r="D925" s="650"/>
      <c r="E925" s="74"/>
      <c r="F925" s="413" t="s">
        <v>465</v>
      </c>
      <c r="G925" s="419"/>
      <c r="H925" s="201" t="s">
        <v>605</v>
      </c>
      <c r="I925" s="230" t="s">
        <v>28</v>
      </c>
      <c r="J925" s="201">
        <v>1</v>
      </c>
      <c r="K925" s="230">
        <v>140</v>
      </c>
      <c r="L925" s="524"/>
      <c r="M925" s="462">
        <f t="shared" ref="M925:M927" si="61">ROUND(L925*K925,2)</f>
        <v>0</v>
      </c>
    </row>
    <row r="926" spans="1:16378">
      <c r="A926" s="70" t="s">
        <v>603</v>
      </c>
      <c r="B926" s="70"/>
      <c r="C926" s="70"/>
      <c r="D926" s="70"/>
      <c r="E926" s="74" t="s">
        <v>604</v>
      </c>
      <c r="F926" s="413" t="s">
        <v>465</v>
      </c>
      <c r="G926" s="419"/>
      <c r="H926" s="202" t="s">
        <v>606</v>
      </c>
      <c r="I926" s="230" t="s">
        <v>28</v>
      </c>
      <c r="J926" s="203" t="s">
        <v>607</v>
      </c>
      <c r="K926" s="324">
        <v>140</v>
      </c>
      <c r="L926" s="524"/>
      <c r="M926" s="462">
        <f t="shared" si="61"/>
        <v>0</v>
      </c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  <c r="Z926" s="200"/>
      <c r="AA926" s="200"/>
      <c r="AB926" s="200"/>
      <c r="AC926" s="200"/>
      <c r="AD926" s="200"/>
      <c r="AE926" s="200"/>
      <c r="AF926" s="200"/>
      <c r="AG926" s="200"/>
      <c r="AH926" s="200"/>
      <c r="AI926" s="200"/>
      <c r="AJ926" s="200"/>
      <c r="AK926" s="200"/>
      <c r="AL926" s="200"/>
      <c r="AM926" s="200"/>
      <c r="AN926" s="200"/>
      <c r="AO926" s="200"/>
      <c r="AP926" s="200"/>
      <c r="AQ926" s="200"/>
      <c r="AR926" s="200"/>
      <c r="AS926" s="200"/>
      <c r="AT926" s="200"/>
      <c r="AU926" s="200"/>
      <c r="AV926" s="200"/>
      <c r="AW926" s="200"/>
      <c r="AX926" s="200"/>
      <c r="AY926" s="200"/>
      <c r="AZ926" s="200"/>
      <c r="BA926" s="200"/>
      <c r="BB926" s="200"/>
      <c r="BC926" s="200"/>
      <c r="BD926" s="200"/>
      <c r="BE926" s="200"/>
      <c r="BF926" s="200"/>
      <c r="BG926" s="200"/>
      <c r="BH926" s="200"/>
      <c r="BI926" s="200"/>
      <c r="BJ926" s="200"/>
      <c r="BK926" s="200"/>
      <c r="BL926" s="200"/>
      <c r="BM926" s="200"/>
      <c r="BN926" s="200"/>
      <c r="BO926" s="200"/>
      <c r="BP926" s="200"/>
      <c r="BQ926" s="200"/>
      <c r="BR926" s="200"/>
      <c r="BS926" s="200"/>
      <c r="BT926" s="200"/>
      <c r="BU926" s="200"/>
      <c r="BV926" s="200"/>
      <c r="BW926" s="200"/>
      <c r="BX926" s="200"/>
      <c r="BY926" s="200"/>
      <c r="BZ926" s="200"/>
      <c r="CA926" s="200"/>
      <c r="CB926" s="200"/>
      <c r="CC926" s="200"/>
      <c r="CD926" s="200"/>
      <c r="CE926" s="200"/>
      <c r="CF926" s="200"/>
      <c r="CG926" s="200"/>
      <c r="CH926" s="200"/>
      <c r="CI926" s="200"/>
      <c r="CJ926" s="200"/>
      <c r="CK926" s="200"/>
      <c r="CL926" s="200"/>
      <c r="CM926" s="200"/>
      <c r="CN926" s="200"/>
      <c r="CO926" s="200"/>
      <c r="CP926" s="200"/>
      <c r="CQ926" s="200"/>
      <c r="CR926" s="200"/>
      <c r="CS926" s="200"/>
      <c r="CT926" s="200"/>
      <c r="CU926" s="200"/>
      <c r="CV926" s="200"/>
      <c r="CW926" s="200"/>
      <c r="CX926" s="200"/>
      <c r="CY926" s="200"/>
      <c r="CZ926" s="200"/>
      <c r="DA926" s="200"/>
      <c r="DB926" s="200"/>
      <c r="DC926" s="200"/>
      <c r="DD926" s="200"/>
      <c r="DE926" s="200"/>
      <c r="DF926" s="200"/>
      <c r="DG926" s="200"/>
      <c r="DH926" s="200"/>
      <c r="DI926" s="200"/>
      <c r="DJ926" s="200"/>
      <c r="DK926" s="200"/>
      <c r="DL926" s="200"/>
      <c r="DM926" s="200"/>
      <c r="DN926" s="200"/>
      <c r="DO926" s="200"/>
      <c r="DP926" s="200"/>
      <c r="DQ926" s="200"/>
      <c r="DR926" s="200"/>
      <c r="DS926" s="200"/>
      <c r="DT926" s="200"/>
      <c r="DU926" s="200"/>
      <c r="DV926" s="200"/>
      <c r="DW926" s="200"/>
      <c r="DX926" s="200"/>
      <c r="DY926" s="200"/>
      <c r="DZ926" s="200"/>
      <c r="EA926" s="200"/>
      <c r="EB926" s="200"/>
      <c r="EC926" s="200"/>
      <c r="ED926" s="200"/>
      <c r="EE926" s="200"/>
      <c r="EF926" s="200"/>
      <c r="EG926" s="200"/>
      <c r="EH926" s="200"/>
      <c r="EI926" s="200"/>
      <c r="EJ926" s="200"/>
      <c r="EK926" s="200"/>
      <c r="EL926" s="200"/>
      <c r="EM926" s="200"/>
      <c r="EN926" s="200"/>
      <c r="EO926" s="200"/>
      <c r="EP926" s="200"/>
      <c r="EQ926" s="200"/>
      <c r="ER926" s="200"/>
      <c r="ES926" s="200"/>
      <c r="ET926" s="200"/>
      <c r="EU926" s="200"/>
      <c r="EV926" s="200"/>
      <c r="EW926" s="200"/>
      <c r="EX926" s="200"/>
      <c r="EY926" s="200"/>
      <c r="EZ926" s="200"/>
      <c r="FA926" s="200"/>
      <c r="FB926" s="200"/>
      <c r="FC926" s="200"/>
      <c r="FD926" s="200"/>
      <c r="FE926" s="200"/>
      <c r="FF926" s="200"/>
      <c r="FG926" s="200"/>
      <c r="FH926" s="200"/>
      <c r="FI926" s="200"/>
      <c r="FJ926" s="200"/>
      <c r="FK926" s="200"/>
      <c r="FL926" s="200"/>
      <c r="FM926" s="200"/>
      <c r="FN926" s="200"/>
      <c r="FO926" s="200"/>
      <c r="FP926" s="200"/>
      <c r="FQ926" s="200"/>
      <c r="FR926" s="200"/>
      <c r="FS926" s="200"/>
      <c r="FT926" s="200"/>
      <c r="FU926" s="200"/>
      <c r="FV926" s="200"/>
      <c r="FW926" s="200"/>
      <c r="FX926" s="200"/>
      <c r="FY926" s="200"/>
      <c r="FZ926" s="200"/>
      <c r="GA926" s="200"/>
      <c r="GB926" s="200"/>
      <c r="GC926" s="200"/>
      <c r="GD926" s="200"/>
      <c r="GE926" s="200"/>
      <c r="GF926" s="200"/>
      <c r="GG926" s="200"/>
      <c r="GH926" s="200"/>
      <c r="GI926" s="200"/>
      <c r="GJ926" s="200"/>
      <c r="GK926" s="200"/>
      <c r="GL926" s="200"/>
      <c r="GM926" s="200"/>
      <c r="GN926" s="200"/>
      <c r="GO926" s="200"/>
      <c r="GP926" s="200"/>
      <c r="GQ926" s="200"/>
      <c r="GR926" s="200"/>
      <c r="GS926" s="200"/>
      <c r="GT926" s="200"/>
      <c r="GU926" s="200"/>
      <c r="GV926" s="200"/>
      <c r="GW926" s="200"/>
      <c r="GX926" s="200"/>
      <c r="GY926" s="200"/>
      <c r="GZ926" s="200"/>
      <c r="HA926" s="200"/>
      <c r="HB926" s="200"/>
      <c r="HC926" s="200"/>
      <c r="HD926" s="200"/>
      <c r="HE926" s="200"/>
      <c r="HF926" s="200"/>
      <c r="HG926" s="200"/>
      <c r="HH926" s="200"/>
      <c r="HI926" s="200"/>
      <c r="HJ926" s="200"/>
      <c r="HK926" s="200"/>
      <c r="HL926" s="200"/>
      <c r="HM926" s="200"/>
      <c r="HN926" s="200"/>
      <c r="HO926" s="200"/>
      <c r="HP926" s="200"/>
      <c r="HQ926" s="200"/>
      <c r="HR926" s="200"/>
      <c r="HS926" s="200"/>
      <c r="HT926" s="200"/>
      <c r="HU926" s="200"/>
      <c r="HV926" s="200"/>
      <c r="HW926" s="200"/>
      <c r="HX926" s="200"/>
      <c r="HY926" s="200"/>
      <c r="HZ926" s="200"/>
      <c r="IA926" s="200"/>
      <c r="IB926" s="200"/>
      <c r="IC926" s="200"/>
      <c r="ID926" s="200"/>
      <c r="IE926" s="200"/>
      <c r="IF926" s="200"/>
      <c r="IG926" s="200"/>
      <c r="IH926" s="200"/>
      <c r="II926" s="200"/>
      <c r="IJ926" s="200"/>
      <c r="IK926" s="200"/>
      <c r="IL926" s="200"/>
      <c r="IM926" s="200"/>
      <c r="IN926" s="200"/>
      <c r="IO926" s="200"/>
      <c r="IP926" s="200"/>
      <c r="IQ926" s="200"/>
      <c r="IR926" s="200"/>
      <c r="IS926" s="200"/>
      <c r="IT926" s="200"/>
      <c r="IU926" s="200"/>
      <c r="IV926" s="200"/>
      <c r="IW926" s="200"/>
      <c r="IX926" s="200"/>
      <c r="IY926" s="200"/>
      <c r="IZ926" s="200"/>
      <c r="JA926" s="200"/>
      <c r="JB926" s="200"/>
      <c r="JC926" s="200"/>
      <c r="JD926" s="200"/>
      <c r="JE926" s="200"/>
      <c r="JF926" s="200"/>
      <c r="JG926" s="200"/>
      <c r="JH926" s="200"/>
      <c r="JI926" s="200"/>
      <c r="JJ926" s="200"/>
      <c r="JK926" s="200"/>
      <c r="JL926" s="200"/>
      <c r="JM926" s="200"/>
      <c r="JN926" s="200"/>
      <c r="JO926" s="200"/>
      <c r="JP926" s="200"/>
      <c r="JQ926" s="200"/>
      <c r="JR926" s="200"/>
      <c r="JS926" s="200"/>
      <c r="JT926" s="200"/>
      <c r="JU926" s="200"/>
      <c r="JV926" s="200"/>
      <c r="JW926" s="200"/>
      <c r="JX926" s="200"/>
      <c r="JY926" s="200"/>
      <c r="JZ926" s="200"/>
      <c r="KA926" s="200"/>
      <c r="KB926" s="200"/>
      <c r="KC926" s="200"/>
      <c r="KD926" s="200"/>
      <c r="KE926" s="200"/>
      <c r="KF926" s="200"/>
      <c r="KG926" s="200"/>
      <c r="KH926" s="200"/>
      <c r="KI926" s="200"/>
      <c r="KJ926" s="200"/>
      <c r="KK926" s="200"/>
      <c r="KL926" s="200"/>
      <c r="KM926" s="200"/>
      <c r="KN926" s="200"/>
      <c r="KO926" s="200"/>
      <c r="KP926" s="200"/>
      <c r="KQ926" s="200"/>
      <c r="KR926" s="200"/>
      <c r="KS926" s="200"/>
      <c r="KT926" s="200"/>
      <c r="KU926" s="200"/>
      <c r="KV926" s="200"/>
      <c r="KW926" s="200"/>
      <c r="KX926" s="200"/>
      <c r="KY926" s="200"/>
      <c r="KZ926" s="200"/>
      <c r="LA926" s="200"/>
      <c r="LB926" s="200"/>
      <c r="LC926" s="200"/>
      <c r="LD926" s="200"/>
      <c r="LE926" s="200"/>
      <c r="LF926" s="200"/>
      <c r="LG926" s="200"/>
      <c r="LH926" s="200"/>
      <c r="LI926" s="200"/>
      <c r="LJ926" s="200"/>
      <c r="LK926" s="200"/>
      <c r="LL926" s="200"/>
      <c r="LM926" s="200"/>
      <c r="LN926" s="200"/>
      <c r="LO926" s="200"/>
      <c r="LP926" s="200"/>
      <c r="LQ926" s="200"/>
      <c r="LR926" s="200"/>
      <c r="LS926" s="200"/>
      <c r="LT926" s="200"/>
      <c r="LU926" s="200"/>
      <c r="LV926" s="200"/>
      <c r="LW926" s="200"/>
      <c r="LX926" s="200"/>
      <c r="LY926" s="200"/>
      <c r="LZ926" s="200"/>
      <c r="MA926" s="200"/>
      <c r="MB926" s="200"/>
      <c r="MC926" s="200"/>
      <c r="MD926" s="200"/>
      <c r="ME926" s="200"/>
      <c r="MF926" s="200"/>
      <c r="MG926" s="200"/>
      <c r="MH926" s="200"/>
      <c r="MI926" s="200"/>
      <c r="MJ926" s="200"/>
      <c r="MK926" s="200"/>
      <c r="ML926" s="200"/>
      <c r="MM926" s="200"/>
      <c r="MN926" s="200"/>
      <c r="MO926" s="200"/>
      <c r="MP926" s="200"/>
      <c r="MQ926" s="200"/>
      <c r="MR926" s="200"/>
      <c r="MS926" s="200"/>
      <c r="MT926" s="200"/>
      <c r="MU926" s="200"/>
      <c r="MV926" s="200"/>
      <c r="MW926" s="200"/>
      <c r="MX926" s="200"/>
      <c r="MY926" s="200"/>
      <c r="MZ926" s="200"/>
      <c r="NA926" s="200"/>
      <c r="NB926" s="200"/>
      <c r="NC926" s="200"/>
      <c r="ND926" s="200"/>
      <c r="NE926" s="200"/>
      <c r="NF926" s="200"/>
      <c r="NG926" s="200"/>
      <c r="NH926" s="200"/>
      <c r="NI926" s="200"/>
      <c r="NJ926" s="200"/>
      <c r="NK926" s="200"/>
      <c r="NL926" s="200"/>
      <c r="NM926" s="200"/>
      <c r="NN926" s="200"/>
      <c r="NO926" s="200"/>
      <c r="NP926" s="200"/>
      <c r="NQ926" s="200"/>
      <c r="NR926" s="200"/>
      <c r="NS926" s="200"/>
      <c r="NT926" s="200"/>
      <c r="NU926" s="200"/>
      <c r="NV926" s="200"/>
      <c r="NW926" s="200"/>
      <c r="NX926" s="200"/>
      <c r="NY926" s="200"/>
      <c r="NZ926" s="200"/>
      <c r="OA926" s="200"/>
      <c r="OB926" s="200"/>
      <c r="OC926" s="200"/>
      <c r="OD926" s="200"/>
      <c r="OE926" s="200"/>
      <c r="OF926" s="200"/>
      <c r="OG926" s="200"/>
      <c r="OH926" s="200"/>
      <c r="OI926" s="200"/>
      <c r="OJ926" s="200"/>
      <c r="OK926" s="200"/>
      <c r="OL926" s="200"/>
      <c r="OM926" s="200"/>
      <c r="ON926" s="200"/>
      <c r="OO926" s="200"/>
      <c r="OP926" s="200"/>
      <c r="OQ926" s="200"/>
      <c r="OR926" s="200"/>
      <c r="OS926" s="200"/>
      <c r="OT926" s="200"/>
      <c r="OU926" s="200"/>
      <c r="OV926" s="200"/>
      <c r="OW926" s="200"/>
      <c r="OX926" s="200"/>
      <c r="OY926" s="200"/>
      <c r="OZ926" s="200"/>
      <c r="PA926" s="200"/>
      <c r="PB926" s="200"/>
      <c r="PC926" s="200"/>
      <c r="PD926" s="200"/>
      <c r="PE926" s="200"/>
      <c r="PF926" s="200"/>
      <c r="PG926" s="200"/>
      <c r="PH926" s="200"/>
      <c r="PI926" s="200"/>
      <c r="PJ926" s="200"/>
      <c r="PK926" s="200"/>
      <c r="PL926" s="200"/>
      <c r="PM926" s="200"/>
      <c r="PN926" s="200"/>
      <c r="PO926" s="200"/>
      <c r="PP926" s="200"/>
      <c r="PQ926" s="200"/>
      <c r="PR926" s="200"/>
      <c r="PS926" s="200"/>
      <c r="PT926" s="200"/>
      <c r="PU926" s="200"/>
      <c r="PV926" s="200"/>
      <c r="PW926" s="200"/>
      <c r="PX926" s="200"/>
      <c r="PY926" s="200"/>
      <c r="PZ926" s="200"/>
      <c r="QA926" s="200"/>
      <c r="QB926" s="200"/>
      <c r="QC926" s="200"/>
      <c r="QD926" s="200"/>
      <c r="QE926" s="200"/>
      <c r="QF926" s="200"/>
      <c r="QG926" s="200"/>
      <c r="QH926" s="200"/>
      <c r="QI926" s="200"/>
      <c r="QJ926" s="200"/>
      <c r="QK926" s="200"/>
      <c r="QL926" s="200"/>
      <c r="QM926" s="200"/>
      <c r="QN926" s="200"/>
      <c r="QO926" s="200"/>
      <c r="QP926" s="200"/>
      <c r="QQ926" s="200"/>
      <c r="QR926" s="200"/>
      <c r="QS926" s="200"/>
      <c r="QT926" s="200"/>
      <c r="QU926" s="200"/>
      <c r="QV926" s="200"/>
      <c r="QW926" s="200"/>
      <c r="QX926" s="200"/>
      <c r="QY926" s="200"/>
      <c r="QZ926" s="200"/>
      <c r="RA926" s="200"/>
      <c r="RB926" s="200"/>
      <c r="RC926" s="200"/>
      <c r="RD926" s="200"/>
      <c r="RE926" s="200"/>
      <c r="RF926" s="200"/>
      <c r="RG926" s="200"/>
      <c r="RH926" s="200"/>
      <c r="RI926" s="200"/>
      <c r="RJ926" s="200"/>
      <c r="RK926" s="200"/>
      <c r="RL926" s="200"/>
      <c r="RM926" s="200"/>
      <c r="RN926" s="200"/>
      <c r="RO926" s="200"/>
      <c r="RP926" s="200"/>
      <c r="RQ926" s="200"/>
      <c r="RR926" s="200"/>
      <c r="RS926" s="200"/>
      <c r="RT926" s="200"/>
      <c r="RU926" s="200"/>
      <c r="RV926" s="200"/>
      <c r="RW926" s="200"/>
      <c r="RX926" s="200"/>
      <c r="RY926" s="200"/>
      <c r="RZ926" s="200"/>
      <c r="SA926" s="200"/>
      <c r="SB926" s="200"/>
      <c r="SC926" s="200"/>
      <c r="SD926" s="200"/>
      <c r="SE926" s="200"/>
      <c r="SF926" s="200"/>
      <c r="SG926" s="200"/>
      <c r="SH926" s="200"/>
      <c r="SI926" s="200"/>
      <c r="SJ926" s="200"/>
      <c r="SK926" s="200"/>
      <c r="SL926" s="200"/>
      <c r="SM926" s="200"/>
      <c r="SN926" s="200"/>
      <c r="SO926" s="200"/>
      <c r="SP926" s="200"/>
      <c r="SQ926" s="200"/>
      <c r="SR926" s="200"/>
      <c r="SS926" s="200"/>
      <c r="ST926" s="200"/>
      <c r="SU926" s="200"/>
      <c r="SV926" s="200"/>
      <c r="SW926" s="200"/>
      <c r="SX926" s="200"/>
      <c r="SY926" s="200"/>
      <c r="SZ926" s="200"/>
      <c r="TA926" s="200"/>
      <c r="TB926" s="200"/>
      <c r="TC926" s="200"/>
      <c r="TD926" s="200"/>
      <c r="TE926" s="200"/>
      <c r="TF926" s="200"/>
      <c r="TG926" s="200"/>
      <c r="TH926" s="200"/>
      <c r="TI926" s="200"/>
      <c r="TJ926" s="200"/>
      <c r="TK926" s="200"/>
      <c r="TL926" s="200"/>
      <c r="TM926" s="200"/>
      <c r="TN926" s="200"/>
      <c r="TO926" s="200"/>
      <c r="TP926" s="200"/>
      <c r="TQ926" s="200"/>
      <c r="TR926" s="200"/>
      <c r="TS926" s="200"/>
      <c r="TT926" s="200"/>
      <c r="TU926" s="200"/>
      <c r="TV926" s="200"/>
      <c r="TW926" s="200"/>
      <c r="TX926" s="200"/>
      <c r="TY926" s="200"/>
      <c r="TZ926" s="200"/>
      <c r="UA926" s="200"/>
      <c r="UB926" s="200"/>
      <c r="UC926" s="200"/>
      <c r="UD926" s="200"/>
      <c r="UE926" s="200"/>
      <c r="UF926" s="200"/>
      <c r="UG926" s="200"/>
      <c r="UH926" s="200"/>
      <c r="UI926" s="200"/>
      <c r="UJ926" s="200"/>
      <c r="UK926" s="200"/>
      <c r="UL926" s="200"/>
      <c r="UM926" s="200"/>
      <c r="UN926" s="200"/>
      <c r="UO926" s="200"/>
      <c r="UP926" s="200"/>
      <c r="UQ926" s="200"/>
      <c r="UR926" s="200"/>
      <c r="US926" s="200"/>
      <c r="UT926" s="200"/>
      <c r="UU926" s="200"/>
      <c r="UV926" s="200"/>
      <c r="UW926" s="200"/>
      <c r="UX926" s="200"/>
      <c r="UY926" s="200"/>
      <c r="UZ926" s="200"/>
      <c r="VA926" s="200"/>
      <c r="VB926" s="200"/>
      <c r="VC926" s="200"/>
      <c r="VD926" s="200"/>
      <c r="VE926" s="200"/>
      <c r="VF926" s="200"/>
      <c r="VG926" s="200"/>
      <c r="VH926" s="200"/>
      <c r="VI926" s="200"/>
      <c r="VJ926" s="200"/>
      <c r="VK926" s="200"/>
      <c r="VL926" s="200"/>
      <c r="VM926" s="200"/>
      <c r="VN926" s="200"/>
      <c r="VO926" s="200"/>
      <c r="VP926" s="200"/>
      <c r="VQ926" s="200"/>
      <c r="VR926" s="200"/>
      <c r="VS926" s="200"/>
      <c r="VT926" s="200"/>
      <c r="VU926" s="200"/>
      <c r="VV926" s="200"/>
      <c r="VW926" s="200"/>
      <c r="VX926" s="200"/>
      <c r="VY926" s="200"/>
      <c r="VZ926" s="200"/>
      <c r="WA926" s="200"/>
      <c r="WB926" s="200"/>
      <c r="WC926" s="200"/>
      <c r="WD926" s="200"/>
      <c r="WE926" s="200"/>
      <c r="WF926" s="200"/>
      <c r="WG926" s="200"/>
      <c r="WH926" s="200"/>
      <c r="WI926" s="200"/>
      <c r="WJ926" s="200"/>
      <c r="WK926" s="200"/>
      <c r="WL926" s="200"/>
      <c r="WM926" s="200"/>
      <c r="WN926" s="200"/>
      <c r="WO926" s="200"/>
      <c r="WP926" s="200"/>
      <c r="WQ926" s="200"/>
      <c r="WR926" s="200"/>
      <c r="WS926" s="200"/>
      <c r="WT926" s="200"/>
      <c r="WU926" s="200"/>
      <c r="WV926" s="200"/>
      <c r="WW926" s="200"/>
      <c r="WX926" s="200"/>
      <c r="WY926" s="200"/>
      <c r="WZ926" s="200"/>
      <c r="XA926" s="200"/>
      <c r="XB926" s="200"/>
      <c r="XC926" s="200"/>
      <c r="XD926" s="200"/>
      <c r="XE926" s="200"/>
      <c r="XF926" s="200"/>
      <c r="XG926" s="200"/>
      <c r="XH926" s="200"/>
      <c r="XI926" s="200"/>
      <c r="XJ926" s="200"/>
      <c r="XK926" s="200"/>
      <c r="XL926" s="200"/>
      <c r="XM926" s="200"/>
      <c r="XN926" s="200"/>
      <c r="XO926" s="200"/>
      <c r="XP926" s="200"/>
      <c r="XQ926" s="200"/>
      <c r="XR926" s="200"/>
      <c r="XS926" s="200"/>
      <c r="XT926" s="200"/>
      <c r="XU926" s="200"/>
      <c r="XV926" s="200"/>
      <c r="XW926" s="200"/>
      <c r="XX926" s="200"/>
      <c r="XY926" s="200"/>
      <c r="XZ926" s="200"/>
      <c r="YA926" s="200"/>
      <c r="YB926" s="200"/>
      <c r="YC926" s="200"/>
      <c r="YD926" s="200"/>
      <c r="YE926" s="200"/>
      <c r="YF926" s="200"/>
      <c r="YG926" s="200"/>
      <c r="YH926" s="200"/>
      <c r="YI926" s="200"/>
      <c r="YJ926" s="200"/>
      <c r="YK926" s="200"/>
      <c r="YL926" s="200"/>
      <c r="YM926" s="200"/>
      <c r="YN926" s="200"/>
      <c r="YO926" s="200"/>
      <c r="YP926" s="200"/>
      <c r="YQ926" s="200"/>
      <c r="YR926" s="200"/>
      <c r="YS926" s="200"/>
      <c r="YT926" s="200"/>
      <c r="YU926" s="200"/>
      <c r="YV926" s="200"/>
      <c r="YW926" s="200"/>
      <c r="YX926" s="200"/>
      <c r="YY926" s="200"/>
      <c r="YZ926" s="200"/>
      <c r="ZA926" s="200"/>
      <c r="ZB926" s="200"/>
      <c r="ZC926" s="200"/>
      <c r="ZD926" s="200"/>
      <c r="ZE926" s="200"/>
      <c r="ZF926" s="200"/>
      <c r="ZG926" s="200"/>
      <c r="ZH926" s="200"/>
      <c r="ZI926" s="200"/>
      <c r="ZJ926" s="200"/>
      <c r="ZK926" s="200"/>
      <c r="ZL926" s="200"/>
      <c r="ZM926" s="200"/>
      <c r="ZN926" s="200"/>
      <c r="ZO926" s="200"/>
      <c r="ZP926" s="200"/>
      <c r="ZQ926" s="200"/>
      <c r="ZR926" s="200"/>
      <c r="ZS926" s="200"/>
      <c r="ZT926" s="200"/>
      <c r="ZU926" s="200"/>
      <c r="ZV926" s="200"/>
      <c r="ZW926" s="200"/>
      <c r="ZX926" s="200"/>
      <c r="ZY926" s="200"/>
      <c r="ZZ926" s="200"/>
      <c r="AAA926" s="200"/>
      <c r="AAB926" s="200"/>
      <c r="AAC926" s="200"/>
      <c r="AAD926" s="200"/>
      <c r="AAE926" s="200"/>
      <c r="AAF926" s="200"/>
      <c r="AAG926" s="200"/>
      <c r="AAH926" s="200"/>
      <c r="AAI926" s="200"/>
      <c r="AAJ926" s="200"/>
      <c r="AAK926" s="200"/>
      <c r="AAL926" s="200"/>
      <c r="AAM926" s="200"/>
      <c r="AAN926" s="200"/>
      <c r="AAO926" s="200"/>
      <c r="AAP926" s="200"/>
      <c r="AAQ926" s="200"/>
      <c r="AAR926" s="200"/>
      <c r="AAS926" s="200"/>
      <c r="AAT926" s="200"/>
      <c r="AAU926" s="200"/>
      <c r="AAV926" s="200"/>
      <c r="AAW926" s="200"/>
      <c r="AAX926" s="200"/>
      <c r="AAY926" s="200"/>
      <c r="AAZ926" s="200"/>
      <c r="ABA926" s="200"/>
      <c r="ABB926" s="200"/>
      <c r="ABC926" s="200"/>
      <c r="ABD926" s="200"/>
      <c r="ABE926" s="200"/>
      <c r="ABF926" s="200"/>
      <c r="ABG926" s="200"/>
      <c r="ABH926" s="200"/>
      <c r="ABI926" s="200"/>
      <c r="ABJ926" s="200"/>
      <c r="ABK926" s="200"/>
      <c r="ABL926" s="200"/>
      <c r="ABM926" s="200"/>
      <c r="ABN926" s="200"/>
      <c r="ABO926" s="200"/>
      <c r="ABP926" s="200"/>
      <c r="ABQ926" s="200"/>
      <c r="ABR926" s="200"/>
      <c r="ABS926" s="200"/>
      <c r="ABT926" s="200"/>
      <c r="ABU926" s="200"/>
      <c r="ABV926" s="200"/>
      <c r="ABW926" s="200"/>
      <c r="ABX926" s="200"/>
      <c r="ABY926" s="200"/>
      <c r="ABZ926" s="200"/>
      <c r="ACA926" s="200"/>
      <c r="ACB926" s="200"/>
      <c r="ACC926" s="200"/>
      <c r="ACD926" s="200"/>
      <c r="ACE926" s="200"/>
      <c r="ACF926" s="200"/>
      <c r="ACG926" s="200"/>
      <c r="ACH926" s="200"/>
      <c r="ACI926" s="200"/>
      <c r="ACJ926" s="200"/>
      <c r="ACK926" s="200"/>
      <c r="ACL926" s="200"/>
      <c r="ACM926" s="200"/>
      <c r="ACN926" s="200"/>
      <c r="ACO926" s="200"/>
      <c r="ACP926" s="200"/>
      <c r="ACQ926" s="200"/>
      <c r="ACR926" s="200"/>
      <c r="ACS926" s="200"/>
      <c r="ACT926" s="200"/>
      <c r="ACU926" s="200"/>
      <c r="ACV926" s="200"/>
      <c r="ACW926" s="200"/>
      <c r="ACX926" s="200"/>
      <c r="ACY926" s="200"/>
      <c r="ACZ926" s="200"/>
      <c r="ADA926" s="200"/>
      <c r="ADB926" s="200"/>
      <c r="ADC926" s="200"/>
      <c r="ADD926" s="200"/>
      <c r="ADE926" s="200"/>
      <c r="ADF926" s="200"/>
      <c r="ADG926" s="200"/>
      <c r="ADH926" s="200"/>
      <c r="ADI926" s="200"/>
      <c r="ADJ926" s="200"/>
      <c r="ADK926" s="200"/>
      <c r="ADL926" s="200"/>
      <c r="ADM926" s="200"/>
      <c r="ADN926" s="200"/>
      <c r="ADO926" s="200"/>
      <c r="ADP926" s="200"/>
      <c r="ADQ926" s="200"/>
      <c r="ADR926" s="200"/>
      <c r="ADS926" s="200"/>
      <c r="ADT926" s="200"/>
      <c r="ADU926" s="200"/>
      <c r="ADV926" s="200"/>
      <c r="ADW926" s="200"/>
      <c r="ADX926" s="200"/>
      <c r="ADY926" s="200"/>
      <c r="ADZ926" s="200"/>
      <c r="AEA926" s="200"/>
      <c r="AEB926" s="200"/>
      <c r="AEC926" s="200"/>
      <c r="AED926" s="200"/>
      <c r="AEE926" s="200"/>
      <c r="AEF926" s="200"/>
      <c r="AEG926" s="200"/>
      <c r="AEH926" s="200"/>
      <c r="AEI926" s="200"/>
      <c r="AEJ926" s="200"/>
      <c r="AEK926" s="200"/>
      <c r="AEL926" s="200"/>
      <c r="AEM926" s="200"/>
      <c r="AEN926" s="200"/>
      <c r="AEO926" s="200"/>
      <c r="AEP926" s="200"/>
      <c r="AEQ926" s="200"/>
      <c r="AER926" s="200"/>
      <c r="AES926" s="200"/>
      <c r="AET926" s="200"/>
      <c r="AEU926" s="200"/>
      <c r="AEV926" s="200"/>
      <c r="AEW926" s="200"/>
      <c r="AEX926" s="200"/>
      <c r="AEY926" s="200"/>
      <c r="AEZ926" s="200"/>
      <c r="AFA926" s="200"/>
      <c r="AFB926" s="200"/>
      <c r="AFC926" s="200"/>
      <c r="AFD926" s="200"/>
      <c r="AFE926" s="200"/>
      <c r="AFF926" s="200"/>
      <c r="AFG926" s="200"/>
      <c r="AFH926" s="200"/>
      <c r="AFI926" s="200"/>
      <c r="AFJ926" s="200"/>
      <c r="AFK926" s="200"/>
      <c r="AFL926" s="200"/>
      <c r="AFM926" s="200"/>
      <c r="AFN926" s="200"/>
      <c r="AFO926" s="200"/>
      <c r="AFP926" s="200"/>
      <c r="AFQ926" s="200"/>
      <c r="AFR926" s="200"/>
      <c r="AFS926" s="200"/>
      <c r="AFT926" s="200"/>
      <c r="AFU926" s="200"/>
      <c r="AFV926" s="200"/>
      <c r="AFW926" s="200"/>
      <c r="AFX926" s="200"/>
      <c r="AFY926" s="200"/>
      <c r="AFZ926" s="200"/>
      <c r="AGA926" s="200"/>
      <c r="AGB926" s="200"/>
      <c r="AGC926" s="200"/>
      <c r="AGD926" s="200"/>
      <c r="AGE926" s="200"/>
      <c r="AGF926" s="200"/>
      <c r="AGG926" s="200"/>
      <c r="AGH926" s="200"/>
      <c r="AGI926" s="200"/>
      <c r="AGJ926" s="200"/>
      <c r="AGK926" s="200"/>
      <c r="AGL926" s="200"/>
      <c r="AGM926" s="200"/>
      <c r="AGN926" s="200"/>
      <c r="AGO926" s="200"/>
      <c r="AGP926" s="200"/>
      <c r="AGQ926" s="200"/>
      <c r="AGR926" s="200"/>
      <c r="AGS926" s="200"/>
      <c r="AGT926" s="200"/>
      <c r="AGU926" s="200"/>
      <c r="AGV926" s="200"/>
      <c r="AGW926" s="200"/>
      <c r="AGX926" s="200"/>
      <c r="AGY926" s="200"/>
      <c r="AGZ926" s="200"/>
      <c r="AHA926" s="200"/>
      <c r="AHB926" s="200"/>
      <c r="AHC926" s="200"/>
      <c r="AHD926" s="200"/>
      <c r="AHE926" s="200"/>
      <c r="AHF926" s="200"/>
      <c r="AHG926" s="200"/>
      <c r="AHH926" s="200"/>
      <c r="AHI926" s="200"/>
      <c r="AHJ926" s="200"/>
      <c r="AHK926" s="200"/>
      <c r="AHL926" s="200"/>
      <c r="AHM926" s="200"/>
      <c r="AHN926" s="200"/>
      <c r="AHO926" s="200"/>
      <c r="AHP926" s="200"/>
      <c r="AHQ926" s="200"/>
      <c r="AHR926" s="200"/>
      <c r="AHS926" s="200"/>
      <c r="AHT926" s="200"/>
      <c r="AHU926" s="200"/>
      <c r="AHV926" s="200"/>
      <c r="AHW926" s="200"/>
      <c r="AHX926" s="200"/>
      <c r="AHY926" s="200"/>
      <c r="AHZ926" s="200"/>
      <c r="AIA926" s="200"/>
      <c r="AIB926" s="200"/>
      <c r="AIC926" s="200"/>
      <c r="AID926" s="200"/>
      <c r="AIE926" s="200"/>
      <c r="AIF926" s="200"/>
      <c r="AIG926" s="200"/>
      <c r="AIH926" s="200"/>
      <c r="AII926" s="200"/>
      <c r="AIJ926" s="200"/>
      <c r="AIK926" s="200"/>
      <c r="AIL926" s="200"/>
      <c r="AIM926" s="200"/>
      <c r="AIN926" s="200"/>
      <c r="AIO926" s="200"/>
      <c r="AIP926" s="200"/>
      <c r="AIQ926" s="200"/>
      <c r="AIR926" s="200"/>
      <c r="AIS926" s="200"/>
      <c r="AIT926" s="200"/>
      <c r="AIU926" s="200"/>
      <c r="AIV926" s="200"/>
      <c r="AIW926" s="200"/>
      <c r="AIX926" s="200"/>
      <c r="AIY926" s="200"/>
      <c r="AIZ926" s="200"/>
      <c r="AJA926" s="200"/>
      <c r="AJB926" s="200"/>
      <c r="AJC926" s="200"/>
      <c r="AJD926" s="200"/>
      <c r="AJE926" s="200"/>
      <c r="AJF926" s="200"/>
      <c r="AJG926" s="200"/>
      <c r="AJH926" s="200"/>
      <c r="AJI926" s="200"/>
      <c r="AJJ926" s="200"/>
      <c r="AJK926" s="200"/>
      <c r="AJL926" s="200"/>
      <c r="AJM926" s="200"/>
      <c r="AJN926" s="200"/>
      <c r="AJO926" s="200"/>
      <c r="AJP926" s="200"/>
      <c r="AJQ926" s="200"/>
      <c r="AJR926" s="200"/>
      <c r="AJS926" s="200"/>
      <c r="AJT926" s="200"/>
      <c r="AJU926" s="200"/>
      <c r="AJV926" s="200"/>
      <c r="AJW926" s="200"/>
      <c r="AJX926" s="200"/>
      <c r="AJY926" s="200"/>
      <c r="AJZ926" s="200"/>
      <c r="AKA926" s="200"/>
      <c r="AKB926" s="200"/>
      <c r="AKC926" s="200"/>
      <c r="AKD926" s="200"/>
      <c r="AKE926" s="200"/>
      <c r="AKF926" s="200"/>
      <c r="AKG926" s="200"/>
      <c r="AKH926" s="200"/>
      <c r="AKI926" s="200"/>
      <c r="AKJ926" s="200"/>
      <c r="AKK926" s="200"/>
      <c r="AKL926" s="200"/>
      <c r="AKM926" s="200"/>
      <c r="AKN926" s="200"/>
      <c r="AKO926" s="200"/>
      <c r="AKP926" s="200"/>
      <c r="AKQ926" s="200"/>
      <c r="AKR926" s="200"/>
      <c r="AKS926" s="200"/>
      <c r="AKT926" s="200"/>
      <c r="AKU926" s="200"/>
      <c r="AKV926" s="200"/>
      <c r="AKW926" s="200"/>
      <c r="AKX926" s="200"/>
      <c r="AKY926" s="200"/>
      <c r="AKZ926" s="200"/>
      <c r="ALA926" s="200"/>
      <c r="ALB926" s="200"/>
      <c r="ALC926" s="200"/>
      <c r="ALD926" s="200"/>
      <c r="ALE926" s="200"/>
      <c r="ALF926" s="200"/>
      <c r="ALG926" s="200"/>
      <c r="ALH926" s="200"/>
      <c r="ALI926" s="200"/>
      <c r="ALJ926" s="200"/>
      <c r="ALK926" s="200"/>
      <c r="ALL926" s="200"/>
      <c r="ALM926" s="200"/>
      <c r="ALN926" s="200"/>
      <c r="ALO926" s="200"/>
      <c r="ALP926" s="200"/>
      <c r="ALQ926" s="200"/>
      <c r="ALR926" s="200"/>
      <c r="ALS926" s="200"/>
      <c r="ALT926" s="200"/>
      <c r="ALU926" s="200"/>
      <c r="ALV926" s="200"/>
      <c r="ALW926" s="200"/>
      <c r="ALX926" s="200"/>
      <c r="ALY926" s="200"/>
      <c r="ALZ926" s="200"/>
      <c r="AMA926" s="200"/>
      <c r="AMB926" s="200"/>
      <c r="AMC926" s="200"/>
      <c r="AMD926" s="200"/>
      <c r="AME926" s="200"/>
      <c r="AMF926" s="200"/>
      <c r="AMG926" s="200"/>
      <c r="AMH926" s="200"/>
      <c r="AMI926" s="200"/>
      <c r="AMJ926" s="200"/>
      <c r="AMK926" s="200"/>
      <c r="AML926" s="200"/>
      <c r="AMM926" s="200"/>
      <c r="AMN926" s="200"/>
      <c r="AMO926" s="200"/>
      <c r="AMP926" s="200"/>
      <c r="AMQ926" s="200"/>
      <c r="AMR926" s="200"/>
      <c r="AMS926" s="200"/>
      <c r="AMT926" s="200"/>
      <c r="AMU926" s="200"/>
      <c r="AMV926" s="200"/>
      <c r="AMW926" s="200"/>
      <c r="AMX926" s="200"/>
      <c r="AMY926" s="200"/>
      <c r="AMZ926" s="200"/>
      <c r="ANA926" s="200"/>
      <c r="ANB926" s="200"/>
      <c r="ANC926" s="200"/>
      <c r="AND926" s="200"/>
      <c r="ANE926" s="200"/>
      <c r="ANF926" s="200"/>
      <c r="ANG926" s="200"/>
      <c r="ANH926" s="200"/>
      <c r="ANI926" s="200"/>
      <c r="ANJ926" s="200"/>
      <c r="ANK926" s="200"/>
      <c r="ANL926" s="200"/>
      <c r="ANM926" s="200"/>
      <c r="ANN926" s="200"/>
      <c r="ANO926" s="200"/>
      <c r="ANP926" s="200"/>
      <c r="ANQ926" s="200"/>
      <c r="ANR926" s="200"/>
      <c r="ANS926" s="200"/>
      <c r="ANT926" s="200"/>
      <c r="ANU926" s="200"/>
      <c r="ANV926" s="200"/>
      <c r="ANW926" s="200"/>
      <c r="ANX926" s="200"/>
      <c r="ANY926" s="200"/>
      <c r="ANZ926" s="200"/>
      <c r="AOA926" s="200"/>
      <c r="AOB926" s="200"/>
      <c r="AOC926" s="200"/>
      <c r="AOD926" s="200"/>
      <c r="AOE926" s="200"/>
      <c r="AOF926" s="200"/>
      <c r="AOG926" s="200"/>
      <c r="AOH926" s="200"/>
      <c r="AOI926" s="200"/>
      <c r="AOJ926" s="200"/>
      <c r="AOK926" s="200"/>
      <c r="AOL926" s="200"/>
      <c r="AOM926" s="200"/>
      <c r="AON926" s="200"/>
      <c r="AOO926" s="200"/>
      <c r="AOP926" s="200"/>
      <c r="AOQ926" s="200"/>
      <c r="AOR926" s="200"/>
      <c r="AOS926" s="200"/>
      <c r="AOT926" s="200"/>
      <c r="AOU926" s="200"/>
      <c r="AOV926" s="200"/>
      <c r="AOW926" s="200"/>
      <c r="AOX926" s="200"/>
      <c r="AOY926" s="200"/>
      <c r="AOZ926" s="200"/>
      <c r="APA926" s="200"/>
      <c r="APB926" s="200"/>
      <c r="APC926" s="200"/>
      <c r="APD926" s="200"/>
      <c r="APE926" s="200"/>
      <c r="APF926" s="200"/>
      <c r="APG926" s="200"/>
      <c r="APH926" s="200"/>
      <c r="API926" s="200"/>
      <c r="APJ926" s="200"/>
      <c r="APK926" s="200"/>
      <c r="APL926" s="200"/>
      <c r="APM926" s="200"/>
      <c r="APN926" s="200"/>
      <c r="APO926" s="200"/>
      <c r="APP926" s="200"/>
      <c r="APQ926" s="200"/>
      <c r="APR926" s="200"/>
      <c r="APS926" s="200"/>
      <c r="APT926" s="200"/>
      <c r="APU926" s="200"/>
      <c r="APV926" s="200"/>
      <c r="APW926" s="200"/>
      <c r="APX926" s="200"/>
      <c r="APY926" s="200"/>
      <c r="APZ926" s="200"/>
      <c r="AQA926" s="200"/>
      <c r="AQB926" s="200"/>
      <c r="AQC926" s="200"/>
      <c r="AQD926" s="200"/>
      <c r="AQE926" s="200"/>
      <c r="AQF926" s="200"/>
      <c r="AQG926" s="200"/>
      <c r="AQH926" s="200"/>
      <c r="AQI926" s="200"/>
      <c r="AQJ926" s="200"/>
      <c r="AQK926" s="200"/>
      <c r="AQL926" s="200"/>
      <c r="AQM926" s="200"/>
      <c r="AQN926" s="200"/>
      <c r="AQO926" s="200"/>
      <c r="AQP926" s="200"/>
      <c r="AQQ926" s="200"/>
      <c r="AQR926" s="200"/>
      <c r="AQS926" s="200"/>
      <c r="AQT926" s="200"/>
      <c r="AQU926" s="200"/>
      <c r="AQV926" s="200"/>
      <c r="AQW926" s="200"/>
      <c r="AQX926" s="200"/>
      <c r="AQY926" s="200"/>
      <c r="AQZ926" s="200"/>
      <c r="ARA926" s="200"/>
      <c r="ARB926" s="200"/>
      <c r="ARC926" s="200"/>
      <c r="ARD926" s="200"/>
      <c r="ARE926" s="200"/>
      <c r="ARF926" s="200"/>
      <c r="ARG926" s="200"/>
      <c r="ARH926" s="200"/>
      <c r="ARI926" s="200"/>
      <c r="ARJ926" s="200"/>
      <c r="ARK926" s="200"/>
      <c r="ARL926" s="200"/>
      <c r="ARM926" s="200"/>
      <c r="ARN926" s="200"/>
      <c r="ARO926" s="200"/>
      <c r="ARP926" s="200"/>
      <c r="ARQ926" s="200"/>
      <c r="ARR926" s="200"/>
      <c r="ARS926" s="200"/>
      <c r="ART926" s="200"/>
      <c r="ARU926" s="200"/>
      <c r="ARV926" s="200"/>
      <c r="ARW926" s="200"/>
      <c r="ARX926" s="200"/>
      <c r="ARY926" s="200"/>
      <c r="ARZ926" s="200"/>
      <c r="ASA926" s="200"/>
      <c r="ASB926" s="200"/>
      <c r="ASC926" s="200"/>
      <c r="ASD926" s="200"/>
      <c r="ASE926" s="200"/>
      <c r="ASF926" s="200"/>
      <c r="ASG926" s="200"/>
      <c r="ASH926" s="200"/>
      <c r="ASI926" s="200"/>
      <c r="ASJ926" s="200"/>
      <c r="ASK926" s="200"/>
      <c r="ASL926" s="200"/>
      <c r="ASM926" s="200"/>
      <c r="ASN926" s="200"/>
      <c r="ASO926" s="200"/>
      <c r="ASP926" s="200"/>
      <c r="ASQ926" s="200"/>
      <c r="ASR926" s="200"/>
      <c r="ASS926" s="200"/>
      <c r="AST926" s="200"/>
      <c r="ASU926" s="200"/>
      <c r="ASV926" s="200"/>
      <c r="ASW926" s="200"/>
      <c r="ASX926" s="200"/>
      <c r="ASY926" s="200"/>
      <c r="ASZ926" s="200"/>
      <c r="ATA926" s="200"/>
      <c r="ATB926" s="200"/>
      <c r="ATC926" s="200"/>
      <c r="ATD926" s="200"/>
      <c r="ATE926" s="200"/>
      <c r="ATF926" s="200"/>
      <c r="ATG926" s="200"/>
      <c r="ATH926" s="200"/>
      <c r="ATI926" s="200"/>
      <c r="ATJ926" s="200"/>
      <c r="ATK926" s="200"/>
      <c r="ATL926" s="200"/>
      <c r="ATM926" s="200"/>
      <c r="ATN926" s="200"/>
      <c r="ATO926" s="200"/>
      <c r="ATP926" s="200"/>
      <c r="ATQ926" s="200"/>
      <c r="ATR926" s="200"/>
      <c r="ATS926" s="200"/>
      <c r="ATT926" s="200"/>
      <c r="ATU926" s="200"/>
      <c r="ATV926" s="200"/>
      <c r="ATW926" s="200"/>
      <c r="ATX926" s="200"/>
      <c r="ATY926" s="200"/>
      <c r="ATZ926" s="200"/>
      <c r="AUA926" s="200"/>
      <c r="AUB926" s="200"/>
      <c r="AUC926" s="200"/>
      <c r="AUD926" s="200"/>
      <c r="AUE926" s="200"/>
      <c r="AUF926" s="200"/>
      <c r="AUG926" s="200"/>
      <c r="AUH926" s="200"/>
      <c r="AUI926" s="200"/>
      <c r="AUJ926" s="200"/>
      <c r="AUK926" s="200"/>
      <c r="AUL926" s="200"/>
      <c r="AUM926" s="200"/>
      <c r="AUN926" s="200"/>
      <c r="AUO926" s="200"/>
      <c r="AUP926" s="200"/>
      <c r="AUQ926" s="200"/>
      <c r="AUR926" s="200"/>
      <c r="AUS926" s="200"/>
      <c r="AUT926" s="200"/>
      <c r="AUU926" s="200"/>
      <c r="AUV926" s="200"/>
      <c r="AUW926" s="200"/>
      <c r="AUX926" s="200"/>
      <c r="AUY926" s="200"/>
      <c r="AUZ926" s="200"/>
      <c r="AVA926" s="200"/>
      <c r="AVB926" s="200"/>
      <c r="AVC926" s="200"/>
      <c r="AVD926" s="200"/>
      <c r="AVE926" s="200"/>
      <c r="AVF926" s="200"/>
      <c r="AVG926" s="200"/>
      <c r="AVH926" s="200"/>
      <c r="AVI926" s="200"/>
      <c r="AVJ926" s="200"/>
      <c r="AVK926" s="200"/>
      <c r="AVL926" s="200"/>
      <c r="AVM926" s="200"/>
      <c r="AVN926" s="200"/>
      <c r="AVO926" s="200"/>
      <c r="AVP926" s="200"/>
      <c r="AVQ926" s="200"/>
      <c r="AVR926" s="200"/>
      <c r="AVS926" s="200"/>
      <c r="AVT926" s="200"/>
      <c r="AVU926" s="200"/>
      <c r="AVV926" s="200"/>
      <c r="AVW926" s="200"/>
      <c r="AVX926" s="200"/>
      <c r="AVY926" s="200"/>
      <c r="AVZ926" s="200"/>
      <c r="AWA926" s="200"/>
      <c r="AWB926" s="200"/>
      <c r="AWC926" s="200"/>
      <c r="AWD926" s="200"/>
      <c r="AWE926" s="200"/>
      <c r="AWF926" s="200"/>
      <c r="AWG926" s="200"/>
      <c r="AWH926" s="200"/>
      <c r="AWI926" s="200"/>
      <c r="AWJ926" s="200"/>
      <c r="AWK926" s="200"/>
      <c r="AWL926" s="200"/>
      <c r="AWM926" s="200"/>
      <c r="AWN926" s="200"/>
      <c r="AWO926" s="200"/>
      <c r="AWP926" s="200"/>
      <c r="AWQ926" s="200"/>
      <c r="AWR926" s="200"/>
      <c r="AWS926" s="200"/>
      <c r="AWT926" s="200"/>
      <c r="AWU926" s="200"/>
      <c r="AWV926" s="200"/>
      <c r="AWW926" s="200"/>
      <c r="AWX926" s="200"/>
      <c r="AWY926" s="200"/>
      <c r="AWZ926" s="200"/>
      <c r="AXA926" s="200"/>
      <c r="AXB926" s="200"/>
      <c r="AXC926" s="200"/>
      <c r="AXD926" s="200"/>
      <c r="AXE926" s="200"/>
      <c r="AXF926" s="200"/>
      <c r="AXG926" s="200"/>
      <c r="AXH926" s="200"/>
      <c r="AXI926" s="200"/>
      <c r="AXJ926" s="200"/>
      <c r="AXK926" s="200"/>
      <c r="AXL926" s="200"/>
      <c r="AXM926" s="200"/>
      <c r="AXN926" s="200"/>
      <c r="AXO926" s="200"/>
      <c r="AXP926" s="200"/>
      <c r="AXQ926" s="200"/>
      <c r="AXR926" s="200"/>
      <c r="AXS926" s="200"/>
      <c r="AXT926" s="200"/>
      <c r="AXU926" s="200"/>
      <c r="AXV926" s="200"/>
      <c r="AXW926" s="200"/>
      <c r="AXX926" s="200"/>
      <c r="AXY926" s="200"/>
      <c r="AXZ926" s="200"/>
      <c r="AYA926" s="200"/>
      <c r="AYB926" s="200"/>
      <c r="AYC926" s="200"/>
      <c r="AYD926" s="200"/>
      <c r="AYE926" s="200"/>
      <c r="AYF926" s="200"/>
      <c r="AYG926" s="200"/>
      <c r="AYH926" s="200"/>
      <c r="AYI926" s="200"/>
      <c r="AYJ926" s="200"/>
      <c r="AYK926" s="200"/>
      <c r="AYL926" s="200"/>
      <c r="AYM926" s="200"/>
      <c r="AYN926" s="200"/>
      <c r="AYO926" s="200"/>
      <c r="AYP926" s="200"/>
      <c r="AYQ926" s="200"/>
      <c r="AYR926" s="200"/>
      <c r="AYS926" s="200"/>
      <c r="AYT926" s="200"/>
      <c r="AYU926" s="200"/>
      <c r="AYV926" s="200"/>
      <c r="AYW926" s="200"/>
      <c r="AYX926" s="200"/>
      <c r="AYY926" s="200"/>
      <c r="AYZ926" s="200"/>
      <c r="AZA926" s="200"/>
      <c r="AZB926" s="200"/>
      <c r="AZC926" s="200"/>
      <c r="AZD926" s="200"/>
      <c r="AZE926" s="200"/>
      <c r="AZF926" s="200"/>
      <c r="AZG926" s="200"/>
      <c r="AZH926" s="200"/>
      <c r="AZI926" s="200"/>
      <c r="AZJ926" s="200"/>
      <c r="AZK926" s="200"/>
      <c r="AZL926" s="200"/>
      <c r="AZM926" s="200"/>
      <c r="AZN926" s="200"/>
      <c r="AZO926" s="200"/>
      <c r="AZP926" s="200"/>
      <c r="AZQ926" s="200"/>
      <c r="AZR926" s="200"/>
      <c r="AZS926" s="200"/>
      <c r="AZT926" s="200"/>
      <c r="AZU926" s="200"/>
      <c r="AZV926" s="200"/>
      <c r="AZW926" s="200"/>
      <c r="AZX926" s="200"/>
      <c r="AZY926" s="200"/>
      <c r="AZZ926" s="200"/>
      <c r="BAA926" s="200"/>
      <c r="BAB926" s="200"/>
      <c r="BAC926" s="200"/>
      <c r="BAD926" s="200"/>
      <c r="BAE926" s="200"/>
      <c r="BAF926" s="200"/>
      <c r="BAG926" s="200"/>
      <c r="BAH926" s="200"/>
      <c r="BAI926" s="200"/>
      <c r="BAJ926" s="200"/>
      <c r="BAK926" s="200"/>
      <c r="BAL926" s="200"/>
      <c r="BAM926" s="200"/>
      <c r="BAN926" s="200"/>
      <c r="BAO926" s="200"/>
      <c r="BAP926" s="200"/>
      <c r="BAQ926" s="200"/>
      <c r="BAR926" s="200"/>
      <c r="BAS926" s="200"/>
      <c r="BAT926" s="200"/>
      <c r="BAU926" s="200"/>
      <c r="BAV926" s="200"/>
      <c r="BAW926" s="200"/>
      <c r="BAX926" s="200"/>
      <c r="BAY926" s="200"/>
      <c r="BAZ926" s="200"/>
      <c r="BBA926" s="200"/>
      <c r="BBB926" s="200"/>
      <c r="BBC926" s="200"/>
      <c r="BBD926" s="200"/>
      <c r="BBE926" s="200"/>
      <c r="BBF926" s="200"/>
      <c r="BBG926" s="200"/>
      <c r="BBH926" s="200"/>
      <c r="BBI926" s="200"/>
      <c r="BBJ926" s="200"/>
      <c r="BBK926" s="200"/>
      <c r="BBL926" s="200"/>
      <c r="BBM926" s="200"/>
      <c r="BBN926" s="200"/>
      <c r="BBO926" s="200"/>
      <c r="BBP926" s="200"/>
      <c r="BBQ926" s="200"/>
      <c r="BBR926" s="200"/>
      <c r="BBS926" s="200"/>
      <c r="BBT926" s="200"/>
      <c r="BBU926" s="200"/>
      <c r="BBV926" s="200"/>
      <c r="BBW926" s="200"/>
      <c r="BBX926" s="200"/>
      <c r="BBY926" s="200"/>
      <c r="BBZ926" s="200"/>
      <c r="BCA926" s="200"/>
      <c r="BCB926" s="200"/>
      <c r="BCC926" s="200"/>
      <c r="BCD926" s="200"/>
      <c r="BCE926" s="200"/>
      <c r="BCF926" s="200"/>
      <c r="BCG926" s="200"/>
      <c r="BCH926" s="200"/>
      <c r="BCI926" s="200"/>
      <c r="BCJ926" s="200"/>
      <c r="BCK926" s="200"/>
      <c r="BCL926" s="200"/>
      <c r="BCM926" s="200"/>
      <c r="BCN926" s="200"/>
      <c r="BCO926" s="200"/>
      <c r="BCP926" s="200"/>
      <c r="BCQ926" s="200"/>
      <c r="BCR926" s="200"/>
      <c r="BCS926" s="200"/>
      <c r="BCT926" s="200"/>
      <c r="BCU926" s="200"/>
      <c r="BCV926" s="200"/>
      <c r="BCW926" s="200"/>
      <c r="BCX926" s="200"/>
      <c r="BCY926" s="200"/>
      <c r="BCZ926" s="200"/>
      <c r="BDA926" s="200"/>
      <c r="BDB926" s="200"/>
      <c r="BDC926" s="200"/>
      <c r="BDD926" s="200"/>
      <c r="BDE926" s="200"/>
      <c r="BDF926" s="200"/>
      <c r="BDG926" s="200"/>
      <c r="BDH926" s="200"/>
      <c r="BDI926" s="200"/>
      <c r="BDJ926" s="200"/>
      <c r="BDK926" s="200"/>
      <c r="BDL926" s="200"/>
      <c r="BDM926" s="200"/>
      <c r="BDN926" s="200"/>
      <c r="BDO926" s="200"/>
      <c r="BDP926" s="200"/>
      <c r="BDQ926" s="200"/>
      <c r="BDR926" s="200"/>
      <c r="BDS926" s="200"/>
      <c r="BDT926" s="200"/>
      <c r="BDU926" s="200"/>
      <c r="BDV926" s="200"/>
      <c r="BDW926" s="200"/>
      <c r="BDX926" s="200"/>
      <c r="BDY926" s="200"/>
      <c r="BDZ926" s="200"/>
      <c r="BEA926" s="200"/>
      <c r="BEB926" s="200"/>
      <c r="BEC926" s="200"/>
      <c r="BED926" s="200"/>
      <c r="BEE926" s="200"/>
      <c r="BEF926" s="200"/>
      <c r="BEG926" s="200"/>
      <c r="BEH926" s="200"/>
      <c r="BEI926" s="200"/>
      <c r="BEJ926" s="200"/>
      <c r="BEK926" s="200"/>
      <c r="BEL926" s="200"/>
      <c r="BEM926" s="200"/>
      <c r="BEN926" s="200"/>
      <c r="BEO926" s="200"/>
      <c r="BEP926" s="200"/>
      <c r="BEQ926" s="200"/>
      <c r="BER926" s="200"/>
      <c r="BES926" s="200"/>
      <c r="BET926" s="200"/>
      <c r="BEU926" s="200"/>
      <c r="BEV926" s="200"/>
      <c r="BEW926" s="200"/>
      <c r="BEX926" s="200"/>
      <c r="BEY926" s="200"/>
      <c r="BEZ926" s="200"/>
      <c r="BFA926" s="200"/>
      <c r="BFB926" s="200"/>
      <c r="BFC926" s="200"/>
      <c r="BFD926" s="200"/>
      <c r="BFE926" s="200"/>
      <c r="BFF926" s="200"/>
      <c r="BFG926" s="200"/>
      <c r="BFH926" s="200"/>
      <c r="BFI926" s="200"/>
      <c r="BFJ926" s="200"/>
      <c r="BFK926" s="200"/>
      <c r="BFL926" s="200"/>
      <c r="BFM926" s="200"/>
      <c r="BFN926" s="200"/>
      <c r="BFO926" s="200"/>
      <c r="BFP926" s="200"/>
      <c r="BFQ926" s="200"/>
      <c r="BFR926" s="200"/>
      <c r="BFS926" s="200"/>
      <c r="BFT926" s="200"/>
      <c r="BFU926" s="200"/>
      <c r="BFV926" s="200"/>
      <c r="BFW926" s="200"/>
      <c r="BFX926" s="200"/>
      <c r="BFY926" s="200"/>
      <c r="BFZ926" s="200"/>
      <c r="BGA926" s="200"/>
      <c r="BGB926" s="200"/>
      <c r="BGC926" s="200"/>
      <c r="BGD926" s="200"/>
      <c r="BGE926" s="200"/>
      <c r="BGF926" s="200"/>
      <c r="BGG926" s="200"/>
      <c r="BGH926" s="200"/>
      <c r="BGI926" s="200"/>
      <c r="BGJ926" s="200"/>
      <c r="BGK926" s="200"/>
      <c r="BGL926" s="200"/>
      <c r="BGM926" s="200"/>
      <c r="BGN926" s="200"/>
      <c r="BGO926" s="200"/>
      <c r="BGP926" s="200"/>
      <c r="BGQ926" s="200"/>
      <c r="BGR926" s="200"/>
      <c r="BGS926" s="200"/>
      <c r="BGT926" s="200"/>
      <c r="BGU926" s="200"/>
      <c r="BGV926" s="200"/>
      <c r="BGW926" s="200"/>
      <c r="BGX926" s="200"/>
      <c r="BGY926" s="200"/>
      <c r="BGZ926" s="200"/>
      <c r="BHA926" s="200"/>
      <c r="BHB926" s="200"/>
      <c r="BHC926" s="200"/>
      <c r="BHD926" s="200"/>
      <c r="BHE926" s="200"/>
      <c r="BHF926" s="200"/>
      <c r="BHG926" s="200"/>
      <c r="BHH926" s="200"/>
      <c r="BHI926" s="200"/>
      <c r="BHJ926" s="200"/>
      <c r="BHK926" s="200"/>
      <c r="BHL926" s="200"/>
      <c r="BHM926" s="200"/>
      <c r="BHN926" s="200"/>
      <c r="BHO926" s="200"/>
      <c r="BHP926" s="200"/>
      <c r="BHQ926" s="200"/>
      <c r="BHR926" s="200"/>
      <c r="BHS926" s="200"/>
      <c r="BHT926" s="200"/>
      <c r="BHU926" s="200"/>
      <c r="BHV926" s="200"/>
      <c r="BHW926" s="200"/>
      <c r="BHX926" s="200"/>
      <c r="BHY926" s="200"/>
      <c r="BHZ926" s="200"/>
      <c r="BIA926" s="200"/>
      <c r="BIB926" s="200"/>
      <c r="BIC926" s="200"/>
      <c r="BID926" s="200"/>
      <c r="BIE926" s="200"/>
      <c r="BIF926" s="200"/>
      <c r="BIG926" s="200"/>
      <c r="BIH926" s="200"/>
      <c r="BII926" s="200"/>
      <c r="BIJ926" s="200"/>
      <c r="BIK926" s="200"/>
      <c r="BIL926" s="200"/>
      <c r="BIM926" s="200"/>
      <c r="BIN926" s="200"/>
      <c r="BIO926" s="200"/>
      <c r="BIP926" s="200"/>
      <c r="BIQ926" s="200"/>
      <c r="BIR926" s="200"/>
      <c r="BIS926" s="200"/>
      <c r="BIT926" s="200"/>
      <c r="BIU926" s="200"/>
      <c r="BIV926" s="200"/>
      <c r="BIW926" s="200"/>
      <c r="BIX926" s="200"/>
      <c r="BIY926" s="200"/>
      <c r="BIZ926" s="200"/>
      <c r="BJA926" s="200"/>
      <c r="BJB926" s="200"/>
      <c r="BJC926" s="200"/>
      <c r="BJD926" s="200"/>
      <c r="BJE926" s="200"/>
      <c r="BJF926" s="200"/>
      <c r="BJG926" s="200"/>
      <c r="BJH926" s="200"/>
      <c r="BJI926" s="200"/>
      <c r="BJJ926" s="200"/>
      <c r="BJK926" s="200"/>
      <c r="BJL926" s="200"/>
      <c r="BJM926" s="200"/>
      <c r="BJN926" s="200"/>
      <c r="BJO926" s="200"/>
      <c r="BJP926" s="200"/>
      <c r="BJQ926" s="200"/>
      <c r="BJR926" s="200"/>
      <c r="BJS926" s="200"/>
      <c r="BJT926" s="200"/>
      <c r="BJU926" s="200"/>
      <c r="BJV926" s="200"/>
      <c r="BJW926" s="200"/>
      <c r="BJX926" s="200"/>
      <c r="BJY926" s="200"/>
      <c r="BJZ926" s="200"/>
      <c r="BKA926" s="200"/>
      <c r="BKB926" s="200"/>
      <c r="BKC926" s="200"/>
      <c r="BKD926" s="200"/>
      <c r="BKE926" s="200"/>
      <c r="BKF926" s="200"/>
      <c r="BKG926" s="200"/>
      <c r="BKH926" s="200"/>
      <c r="BKI926" s="200"/>
      <c r="BKJ926" s="200"/>
      <c r="BKK926" s="200"/>
      <c r="BKL926" s="200"/>
      <c r="BKM926" s="200"/>
      <c r="BKN926" s="200"/>
      <c r="BKO926" s="200"/>
      <c r="BKP926" s="200"/>
      <c r="BKQ926" s="200"/>
      <c r="BKR926" s="200"/>
      <c r="BKS926" s="200"/>
      <c r="BKT926" s="200"/>
      <c r="BKU926" s="200"/>
      <c r="BKV926" s="200"/>
      <c r="BKW926" s="200"/>
      <c r="BKX926" s="200"/>
      <c r="BKY926" s="200"/>
      <c r="BKZ926" s="200"/>
      <c r="BLA926" s="200"/>
      <c r="BLB926" s="200"/>
      <c r="BLC926" s="200"/>
      <c r="BLD926" s="200"/>
      <c r="BLE926" s="200"/>
      <c r="BLF926" s="200"/>
      <c r="BLG926" s="200"/>
      <c r="BLH926" s="200"/>
      <c r="BLI926" s="200"/>
      <c r="BLJ926" s="200"/>
      <c r="BLK926" s="200"/>
      <c r="BLL926" s="200"/>
      <c r="BLM926" s="200"/>
      <c r="BLN926" s="200"/>
      <c r="BLO926" s="200"/>
      <c r="BLP926" s="200"/>
      <c r="BLQ926" s="200"/>
      <c r="BLR926" s="200"/>
      <c r="BLS926" s="200"/>
      <c r="BLT926" s="200"/>
      <c r="BLU926" s="200"/>
      <c r="BLV926" s="200"/>
      <c r="BLW926" s="200"/>
      <c r="BLX926" s="200"/>
      <c r="BLY926" s="200"/>
      <c r="BLZ926" s="200"/>
      <c r="BMA926" s="200"/>
      <c r="BMB926" s="200"/>
      <c r="BMC926" s="200"/>
      <c r="BMD926" s="200"/>
      <c r="BME926" s="200"/>
      <c r="BMF926" s="200"/>
      <c r="BMG926" s="200"/>
      <c r="BMH926" s="200"/>
      <c r="BMI926" s="200"/>
      <c r="BMJ926" s="200"/>
      <c r="BMK926" s="200"/>
      <c r="BML926" s="200"/>
      <c r="BMM926" s="200"/>
      <c r="BMN926" s="200"/>
      <c r="BMO926" s="200"/>
      <c r="BMP926" s="200"/>
      <c r="BMQ926" s="200"/>
      <c r="BMR926" s="200"/>
      <c r="BMS926" s="200"/>
      <c r="BMT926" s="200"/>
      <c r="BMU926" s="200"/>
      <c r="BMV926" s="200"/>
      <c r="BMW926" s="200"/>
      <c r="BMX926" s="200"/>
      <c r="BMY926" s="200"/>
      <c r="BMZ926" s="200"/>
      <c r="BNA926" s="200"/>
      <c r="BNB926" s="200"/>
      <c r="BNC926" s="200"/>
      <c r="BND926" s="200"/>
      <c r="BNE926" s="200"/>
      <c r="BNF926" s="200"/>
      <c r="BNG926" s="200"/>
      <c r="BNH926" s="200"/>
      <c r="BNI926" s="200"/>
      <c r="BNJ926" s="200"/>
      <c r="BNK926" s="200"/>
      <c r="BNL926" s="200"/>
      <c r="BNM926" s="200"/>
      <c r="BNN926" s="200"/>
      <c r="BNO926" s="200"/>
      <c r="BNP926" s="200"/>
      <c r="BNQ926" s="200"/>
      <c r="BNR926" s="200"/>
      <c r="BNS926" s="200"/>
      <c r="BNT926" s="200"/>
      <c r="BNU926" s="200"/>
      <c r="BNV926" s="200"/>
      <c r="BNW926" s="200"/>
      <c r="BNX926" s="200"/>
      <c r="BNY926" s="200"/>
      <c r="BNZ926" s="200"/>
      <c r="BOA926" s="200"/>
      <c r="BOB926" s="200"/>
      <c r="BOC926" s="200"/>
      <c r="BOD926" s="200"/>
      <c r="BOE926" s="200"/>
      <c r="BOF926" s="200"/>
      <c r="BOG926" s="200"/>
      <c r="BOH926" s="200"/>
      <c r="BOI926" s="200"/>
      <c r="BOJ926" s="200"/>
      <c r="BOK926" s="200"/>
      <c r="BOL926" s="200"/>
      <c r="BOM926" s="200"/>
      <c r="BON926" s="200"/>
      <c r="BOO926" s="200"/>
      <c r="BOP926" s="200"/>
      <c r="BOQ926" s="200"/>
      <c r="BOR926" s="200"/>
      <c r="BOS926" s="200"/>
      <c r="BOT926" s="200"/>
      <c r="BOU926" s="200"/>
      <c r="BOV926" s="200"/>
      <c r="BOW926" s="200"/>
      <c r="BOX926" s="200"/>
      <c r="BOY926" s="200"/>
      <c r="BOZ926" s="200"/>
      <c r="BPA926" s="200"/>
      <c r="BPB926" s="200"/>
      <c r="BPC926" s="200"/>
      <c r="BPD926" s="200"/>
      <c r="BPE926" s="200"/>
      <c r="BPF926" s="200"/>
      <c r="BPG926" s="200"/>
      <c r="BPH926" s="200"/>
      <c r="BPI926" s="200"/>
      <c r="BPJ926" s="200"/>
      <c r="BPK926" s="200"/>
      <c r="BPL926" s="200"/>
      <c r="BPM926" s="200"/>
      <c r="BPN926" s="200"/>
      <c r="BPO926" s="200"/>
      <c r="BPP926" s="200"/>
      <c r="BPQ926" s="200"/>
      <c r="BPR926" s="200"/>
      <c r="BPS926" s="200"/>
      <c r="BPT926" s="200"/>
      <c r="BPU926" s="200"/>
      <c r="BPV926" s="200"/>
      <c r="BPW926" s="200"/>
      <c r="BPX926" s="200"/>
      <c r="BPY926" s="200"/>
      <c r="BPZ926" s="200"/>
      <c r="BQA926" s="200"/>
      <c r="BQB926" s="200"/>
      <c r="BQC926" s="200"/>
      <c r="BQD926" s="200"/>
      <c r="BQE926" s="200"/>
      <c r="BQF926" s="200"/>
      <c r="BQG926" s="200"/>
      <c r="BQH926" s="200"/>
      <c r="BQI926" s="200"/>
      <c r="BQJ926" s="200"/>
      <c r="BQK926" s="200"/>
      <c r="BQL926" s="200"/>
      <c r="BQM926" s="200"/>
      <c r="BQN926" s="200"/>
      <c r="BQO926" s="200"/>
      <c r="BQP926" s="200"/>
      <c r="BQQ926" s="200"/>
      <c r="BQR926" s="200"/>
      <c r="BQS926" s="200"/>
      <c r="BQT926" s="200"/>
      <c r="BQU926" s="200"/>
      <c r="BQV926" s="200"/>
      <c r="BQW926" s="200"/>
      <c r="BQX926" s="200"/>
      <c r="BQY926" s="200"/>
      <c r="BQZ926" s="200"/>
      <c r="BRA926" s="200"/>
      <c r="BRB926" s="200"/>
      <c r="BRC926" s="200"/>
      <c r="BRD926" s="200"/>
      <c r="BRE926" s="200"/>
      <c r="BRF926" s="200"/>
      <c r="BRG926" s="200"/>
      <c r="BRH926" s="200"/>
      <c r="BRI926" s="200"/>
      <c r="BRJ926" s="200"/>
      <c r="BRK926" s="200"/>
      <c r="BRL926" s="200"/>
      <c r="BRM926" s="200"/>
      <c r="BRN926" s="200"/>
      <c r="BRO926" s="200"/>
      <c r="BRP926" s="200"/>
      <c r="BRQ926" s="200"/>
      <c r="BRR926" s="200"/>
      <c r="BRS926" s="200"/>
      <c r="BRT926" s="200"/>
      <c r="BRU926" s="200"/>
      <c r="BRV926" s="200"/>
      <c r="BRW926" s="200"/>
      <c r="BRX926" s="200"/>
      <c r="BRY926" s="200"/>
      <c r="BRZ926" s="200"/>
      <c r="BSA926" s="200"/>
      <c r="BSB926" s="200"/>
      <c r="BSC926" s="200"/>
      <c r="BSD926" s="200"/>
      <c r="BSE926" s="200"/>
      <c r="BSF926" s="200"/>
      <c r="BSG926" s="200"/>
      <c r="BSH926" s="200"/>
      <c r="BSI926" s="200"/>
      <c r="BSJ926" s="200"/>
      <c r="BSK926" s="200"/>
      <c r="BSL926" s="200"/>
      <c r="BSM926" s="200"/>
      <c r="BSN926" s="200"/>
      <c r="BSO926" s="200"/>
      <c r="BSP926" s="200"/>
      <c r="BSQ926" s="200"/>
      <c r="BSR926" s="200"/>
      <c r="BSS926" s="200"/>
      <c r="BST926" s="200"/>
      <c r="BSU926" s="200"/>
      <c r="BSV926" s="200"/>
      <c r="BSW926" s="200"/>
      <c r="BSX926" s="200"/>
      <c r="BSY926" s="200"/>
      <c r="BSZ926" s="200"/>
      <c r="BTA926" s="200"/>
      <c r="BTB926" s="200"/>
      <c r="BTC926" s="200"/>
      <c r="BTD926" s="200"/>
      <c r="BTE926" s="200"/>
      <c r="BTF926" s="200"/>
      <c r="BTG926" s="200"/>
      <c r="BTH926" s="200"/>
      <c r="BTI926" s="200"/>
      <c r="BTJ926" s="200"/>
      <c r="BTK926" s="200"/>
      <c r="BTL926" s="200"/>
      <c r="BTM926" s="200"/>
      <c r="BTN926" s="200"/>
      <c r="BTO926" s="200"/>
      <c r="BTP926" s="200"/>
      <c r="BTQ926" s="200"/>
      <c r="BTR926" s="200"/>
      <c r="BTS926" s="200"/>
      <c r="BTT926" s="200"/>
      <c r="BTU926" s="200"/>
      <c r="BTV926" s="200"/>
      <c r="BTW926" s="200"/>
      <c r="BTX926" s="200"/>
      <c r="BTY926" s="200"/>
      <c r="BTZ926" s="200"/>
      <c r="BUA926" s="200"/>
      <c r="BUB926" s="200"/>
      <c r="BUC926" s="200"/>
      <c r="BUD926" s="200"/>
      <c r="BUE926" s="200"/>
      <c r="BUF926" s="200"/>
      <c r="BUG926" s="200"/>
      <c r="BUH926" s="200"/>
      <c r="BUI926" s="200"/>
      <c r="BUJ926" s="200"/>
      <c r="BUK926" s="200"/>
      <c r="BUL926" s="200"/>
      <c r="BUM926" s="200"/>
      <c r="BUN926" s="200"/>
      <c r="BUO926" s="200"/>
      <c r="BUP926" s="200"/>
      <c r="BUQ926" s="200"/>
      <c r="BUR926" s="200"/>
      <c r="BUS926" s="200"/>
      <c r="BUT926" s="200"/>
      <c r="BUU926" s="200"/>
      <c r="BUV926" s="200"/>
      <c r="BUW926" s="200"/>
      <c r="BUX926" s="200"/>
      <c r="BUY926" s="200"/>
      <c r="BUZ926" s="200"/>
      <c r="BVA926" s="200"/>
      <c r="BVB926" s="200"/>
      <c r="BVC926" s="200"/>
      <c r="BVD926" s="200"/>
      <c r="BVE926" s="200"/>
      <c r="BVF926" s="200"/>
      <c r="BVG926" s="200"/>
      <c r="BVH926" s="200"/>
      <c r="BVI926" s="200"/>
      <c r="BVJ926" s="200"/>
      <c r="BVK926" s="200"/>
      <c r="BVL926" s="200"/>
      <c r="BVM926" s="200"/>
      <c r="BVN926" s="200"/>
      <c r="BVO926" s="200"/>
      <c r="BVP926" s="200"/>
      <c r="BVQ926" s="200"/>
      <c r="BVR926" s="200"/>
      <c r="BVS926" s="200"/>
      <c r="BVT926" s="200"/>
      <c r="BVU926" s="200"/>
      <c r="BVV926" s="200"/>
      <c r="BVW926" s="200"/>
      <c r="BVX926" s="200"/>
      <c r="BVY926" s="200"/>
      <c r="BVZ926" s="200"/>
      <c r="BWA926" s="200"/>
      <c r="BWB926" s="200"/>
      <c r="BWC926" s="200"/>
      <c r="BWD926" s="200"/>
      <c r="BWE926" s="200"/>
      <c r="BWF926" s="200"/>
      <c r="BWG926" s="200"/>
      <c r="BWH926" s="200"/>
      <c r="BWI926" s="200"/>
      <c r="BWJ926" s="200"/>
      <c r="BWK926" s="200"/>
      <c r="BWL926" s="200"/>
      <c r="BWM926" s="200"/>
      <c r="BWN926" s="200"/>
      <c r="BWO926" s="200"/>
      <c r="BWP926" s="200"/>
      <c r="BWQ926" s="200"/>
      <c r="BWR926" s="200"/>
      <c r="BWS926" s="200"/>
      <c r="BWT926" s="200"/>
      <c r="BWU926" s="200"/>
      <c r="BWV926" s="200"/>
      <c r="BWW926" s="200"/>
      <c r="BWX926" s="200"/>
      <c r="BWY926" s="200"/>
      <c r="BWZ926" s="200"/>
      <c r="BXA926" s="200"/>
      <c r="BXB926" s="200"/>
      <c r="BXC926" s="200"/>
      <c r="BXD926" s="200"/>
      <c r="BXE926" s="200"/>
      <c r="BXF926" s="200"/>
      <c r="BXG926" s="200"/>
      <c r="BXH926" s="200"/>
      <c r="BXI926" s="200"/>
      <c r="BXJ926" s="200"/>
      <c r="BXK926" s="200"/>
      <c r="BXL926" s="200"/>
      <c r="BXM926" s="200"/>
      <c r="BXN926" s="200"/>
      <c r="BXO926" s="200"/>
      <c r="BXP926" s="200"/>
      <c r="BXQ926" s="200"/>
      <c r="BXR926" s="200"/>
      <c r="BXS926" s="200"/>
      <c r="BXT926" s="200"/>
      <c r="BXU926" s="200"/>
      <c r="BXV926" s="200"/>
      <c r="BXW926" s="200"/>
      <c r="BXX926" s="200"/>
      <c r="BXY926" s="200"/>
      <c r="BXZ926" s="200"/>
      <c r="BYA926" s="200"/>
      <c r="BYB926" s="200"/>
      <c r="BYC926" s="200"/>
      <c r="BYD926" s="200"/>
      <c r="BYE926" s="200"/>
      <c r="BYF926" s="200"/>
      <c r="BYG926" s="200"/>
      <c r="BYH926" s="200"/>
      <c r="BYI926" s="200"/>
      <c r="BYJ926" s="200"/>
      <c r="BYK926" s="200"/>
      <c r="BYL926" s="200"/>
      <c r="BYM926" s="200"/>
      <c r="BYN926" s="200"/>
      <c r="BYO926" s="200"/>
      <c r="BYP926" s="200"/>
      <c r="BYQ926" s="200"/>
      <c r="BYR926" s="200"/>
      <c r="BYS926" s="200"/>
      <c r="BYT926" s="200"/>
      <c r="BYU926" s="200"/>
      <c r="BYV926" s="200"/>
      <c r="BYW926" s="200"/>
      <c r="BYX926" s="200"/>
      <c r="BYY926" s="200"/>
      <c r="BYZ926" s="200"/>
      <c r="BZA926" s="200"/>
      <c r="BZB926" s="200"/>
      <c r="BZC926" s="200"/>
      <c r="BZD926" s="200"/>
      <c r="BZE926" s="200"/>
      <c r="BZF926" s="200"/>
      <c r="BZG926" s="200"/>
      <c r="BZH926" s="200"/>
      <c r="BZI926" s="200"/>
      <c r="BZJ926" s="200"/>
      <c r="BZK926" s="200"/>
      <c r="BZL926" s="200"/>
      <c r="BZM926" s="200"/>
      <c r="BZN926" s="200"/>
      <c r="BZO926" s="200"/>
      <c r="BZP926" s="200"/>
      <c r="BZQ926" s="200"/>
      <c r="BZR926" s="200"/>
      <c r="BZS926" s="200"/>
      <c r="BZT926" s="200"/>
      <c r="BZU926" s="200"/>
      <c r="BZV926" s="200"/>
      <c r="BZW926" s="200"/>
      <c r="BZX926" s="200"/>
      <c r="BZY926" s="200"/>
      <c r="BZZ926" s="200"/>
      <c r="CAA926" s="200"/>
      <c r="CAB926" s="200"/>
      <c r="CAC926" s="200"/>
      <c r="CAD926" s="200"/>
      <c r="CAE926" s="200"/>
      <c r="CAF926" s="200"/>
      <c r="CAG926" s="200"/>
      <c r="CAH926" s="200"/>
      <c r="CAI926" s="200"/>
      <c r="CAJ926" s="200"/>
      <c r="CAK926" s="200"/>
      <c r="CAL926" s="200"/>
      <c r="CAM926" s="200"/>
      <c r="CAN926" s="200"/>
      <c r="CAO926" s="200"/>
      <c r="CAP926" s="200"/>
      <c r="CAQ926" s="200"/>
      <c r="CAR926" s="200"/>
      <c r="CAS926" s="200"/>
      <c r="CAT926" s="200"/>
      <c r="CAU926" s="200"/>
      <c r="CAV926" s="200"/>
      <c r="CAW926" s="200"/>
      <c r="CAX926" s="200"/>
      <c r="CAY926" s="200"/>
      <c r="CAZ926" s="200"/>
      <c r="CBA926" s="200"/>
      <c r="CBB926" s="200"/>
      <c r="CBC926" s="200"/>
      <c r="CBD926" s="200"/>
      <c r="CBE926" s="200"/>
      <c r="CBF926" s="200"/>
      <c r="CBG926" s="200"/>
      <c r="CBH926" s="200"/>
      <c r="CBI926" s="200"/>
      <c r="CBJ926" s="200"/>
      <c r="CBK926" s="200"/>
      <c r="CBL926" s="200"/>
      <c r="CBM926" s="200"/>
      <c r="CBN926" s="200"/>
      <c r="CBO926" s="200"/>
      <c r="CBP926" s="200"/>
      <c r="CBQ926" s="200"/>
      <c r="CBR926" s="200"/>
      <c r="CBS926" s="200"/>
      <c r="CBT926" s="200"/>
      <c r="CBU926" s="200"/>
      <c r="CBV926" s="200"/>
      <c r="CBW926" s="200"/>
      <c r="CBX926" s="200"/>
      <c r="CBY926" s="200"/>
      <c r="CBZ926" s="200"/>
      <c r="CCA926" s="200"/>
      <c r="CCB926" s="200"/>
      <c r="CCC926" s="200"/>
      <c r="CCD926" s="200"/>
      <c r="CCE926" s="200"/>
      <c r="CCF926" s="200"/>
      <c r="CCG926" s="200"/>
      <c r="CCH926" s="200"/>
      <c r="CCI926" s="200"/>
      <c r="CCJ926" s="200"/>
      <c r="CCK926" s="200"/>
      <c r="CCL926" s="200"/>
      <c r="CCM926" s="200"/>
      <c r="CCN926" s="200"/>
      <c r="CCO926" s="200"/>
      <c r="CCP926" s="200"/>
      <c r="CCQ926" s="200"/>
      <c r="CCR926" s="200"/>
      <c r="CCS926" s="200"/>
      <c r="CCT926" s="200"/>
      <c r="CCU926" s="200"/>
      <c r="CCV926" s="200"/>
      <c r="CCW926" s="200"/>
      <c r="CCX926" s="200"/>
      <c r="CCY926" s="200"/>
      <c r="CCZ926" s="200"/>
      <c r="CDA926" s="200"/>
      <c r="CDB926" s="200"/>
      <c r="CDC926" s="200"/>
      <c r="CDD926" s="200"/>
      <c r="CDE926" s="200"/>
      <c r="CDF926" s="200"/>
      <c r="CDG926" s="200"/>
      <c r="CDH926" s="200"/>
      <c r="CDI926" s="200"/>
      <c r="CDJ926" s="200"/>
      <c r="CDK926" s="200"/>
      <c r="CDL926" s="200"/>
      <c r="CDM926" s="200"/>
      <c r="CDN926" s="200"/>
      <c r="CDO926" s="200"/>
      <c r="CDP926" s="200"/>
      <c r="CDQ926" s="200"/>
      <c r="CDR926" s="200"/>
      <c r="CDS926" s="200"/>
      <c r="CDT926" s="200"/>
      <c r="CDU926" s="200"/>
      <c r="CDV926" s="200"/>
      <c r="CDW926" s="200"/>
      <c r="CDX926" s="200"/>
      <c r="CDY926" s="200"/>
      <c r="CDZ926" s="200"/>
      <c r="CEA926" s="200"/>
      <c r="CEB926" s="200"/>
      <c r="CEC926" s="200"/>
      <c r="CED926" s="200"/>
      <c r="CEE926" s="200"/>
      <c r="CEF926" s="200"/>
      <c r="CEG926" s="200"/>
      <c r="CEH926" s="200"/>
      <c r="CEI926" s="200"/>
      <c r="CEJ926" s="200"/>
      <c r="CEK926" s="200"/>
      <c r="CEL926" s="200"/>
      <c r="CEM926" s="200"/>
      <c r="CEN926" s="200"/>
      <c r="CEO926" s="200"/>
      <c r="CEP926" s="200"/>
      <c r="CEQ926" s="200"/>
      <c r="CER926" s="200"/>
      <c r="CES926" s="200"/>
      <c r="CET926" s="200"/>
      <c r="CEU926" s="200"/>
      <c r="CEV926" s="200"/>
      <c r="CEW926" s="200"/>
      <c r="CEX926" s="200"/>
      <c r="CEY926" s="200"/>
      <c r="CEZ926" s="200"/>
      <c r="CFA926" s="200"/>
      <c r="CFB926" s="200"/>
      <c r="CFC926" s="200"/>
      <c r="CFD926" s="200"/>
      <c r="CFE926" s="200"/>
      <c r="CFF926" s="200"/>
      <c r="CFG926" s="200"/>
      <c r="CFH926" s="200"/>
      <c r="CFI926" s="200"/>
      <c r="CFJ926" s="200"/>
      <c r="CFK926" s="200"/>
      <c r="CFL926" s="200"/>
      <c r="CFM926" s="200"/>
      <c r="CFN926" s="200"/>
      <c r="CFO926" s="200"/>
      <c r="CFP926" s="200"/>
      <c r="CFQ926" s="200"/>
      <c r="CFR926" s="200"/>
      <c r="CFS926" s="200"/>
      <c r="CFT926" s="200"/>
      <c r="CFU926" s="200"/>
      <c r="CFV926" s="200"/>
      <c r="CFW926" s="200"/>
      <c r="CFX926" s="200"/>
      <c r="CFY926" s="200"/>
      <c r="CFZ926" s="200"/>
      <c r="CGA926" s="200"/>
      <c r="CGB926" s="200"/>
      <c r="CGC926" s="200"/>
      <c r="CGD926" s="200"/>
      <c r="CGE926" s="200"/>
      <c r="CGF926" s="200"/>
      <c r="CGG926" s="200"/>
      <c r="CGH926" s="200"/>
      <c r="CGI926" s="200"/>
      <c r="CGJ926" s="200"/>
      <c r="CGK926" s="200"/>
      <c r="CGL926" s="200"/>
      <c r="CGM926" s="200"/>
      <c r="CGN926" s="200"/>
      <c r="CGO926" s="200"/>
      <c r="CGP926" s="200"/>
      <c r="CGQ926" s="200"/>
      <c r="CGR926" s="200"/>
      <c r="CGS926" s="200"/>
      <c r="CGT926" s="200"/>
      <c r="CGU926" s="200"/>
      <c r="CGV926" s="200"/>
      <c r="CGW926" s="200"/>
      <c r="CGX926" s="200"/>
      <c r="CGY926" s="200"/>
      <c r="CGZ926" s="200"/>
      <c r="CHA926" s="200"/>
      <c r="CHB926" s="200"/>
      <c r="CHC926" s="200"/>
      <c r="CHD926" s="200"/>
      <c r="CHE926" s="200"/>
      <c r="CHF926" s="200"/>
      <c r="CHG926" s="200"/>
      <c r="CHH926" s="200"/>
      <c r="CHI926" s="200"/>
      <c r="CHJ926" s="200"/>
      <c r="CHK926" s="200"/>
      <c r="CHL926" s="200"/>
      <c r="CHM926" s="200"/>
      <c r="CHN926" s="200"/>
      <c r="CHO926" s="200"/>
      <c r="CHP926" s="200"/>
      <c r="CHQ926" s="200"/>
      <c r="CHR926" s="200"/>
      <c r="CHS926" s="200"/>
      <c r="CHT926" s="200"/>
      <c r="CHU926" s="200"/>
      <c r="CHV926" s="200"/>
      <c r="CHW926" s="200"/>
      <c r="CHX926" s="200"/>
      <c r="CHY926" s="200"/>
      <c r="CHZ926" s="200"/>
      <c r="CIA926" s="200"/>
      <c r="CIB926" s="200"/>
      <c r="CIC926" s="200"/>
      <c r="CID926" s="200"/>
      <c r="CIE926" s="200"/>
      <c r="CIF926" s="200"/>
      <c r="CIG926" s="200"/>
      <c r="CIH926" s="200"/>
      <c r="CII926" s="200"/>
      <c r="CIJ926" s="200"/>
      <c r="CIK926" s="200"/>
      <c r="CIL926" s="200"/>
      <c r="CIM926" s="200"/>
      <c r="CIN926" s="200"/>
      <c r="CIO926" s="200"/>
      <c r="CIP926" s="200"/>
      <c r="CIQ926" s="200"/>
      <c r="CIR926" s="200"/>
      <c r="CIS926" s="200"/>
      <c r="CIT926" s="200"/>
      <c r="CIU926" s="200"/>
      <c r="CIV926" s="200"/>
      <c r="CIW926" s="200"/>
      <c r="CIX926" s="200"/>
      <c r="CIY926" s="200"/>
      <c r="CIZ926" s="200"/>
      <c r="CJA926" s="200"/>
      <c r="CJB926" s="200"/>
      <c r="CJC926" s="200"/>
      <c r="CJD926" s="200"/>
      <c r="CJE926" s="200"/>
      <c r="CJF926" s="200"/>
      <c r="CJG926" s="200"/>
      <c r="CJH926" s="200"/>
      <c r="CJI926" s="200"/>
      <c r="CJJ926" s="200"/>
      <c r="CJK926" s="200"/>
      <c r="CJL926" s="200"/>
      <c r="CJM926" s="200"/>
      <c r="CJN926" s="200"/>
      <c r="CJO926" s="200"/>
      <c r="CJP926" s="200"/>
      <c r="CJQ926" s="200"/>
      <c r="CJR926" s="200"/>
      <c r="CJS926" s="200"/>
      <c r="CJT926" s="200"/>
      <c r="CJU926" s="200"/>
      <c r="CJV926" s="200"/>
      <c r="CJW926" s="200"/>
      <c r="CJX926" s="200"/>
      <c r="CJY926" s="200"/>
      <c r="CJZ926" s="200"/>
      <c r="CKA926" s="200"/>
      <c r="CKB926" s="200"/>
      <c r="CKC926" s="200"/>
      <c r="CKD926" s="200"/>
      <c r="CKE926" s="200"/>
      <c r="CKF926" s="200"/>
      <c r="CKG926" s="200"/>
      <c r="CKH926" s="200"/>
      <c r="CKI926" s="200"/>
      <c r="CKJ926" s="200"/>
      <c r="CKK926" s="200"/>
      <c r="CKL926" s="200"/>
      <c r="CKM926" s="200"/>
      <c r="CKN926" s="200"/>
      <c r="CKO926" s="200"/>
      <c r="CKP926" s="200"/>
      <c r="CKQ926" s="200"/>
      <c r="CKR926" s="200"/>
      <c r="CKS926" s="200"/>
      <c r="CKT926" s="200"/>
      <c r="CKU926" s="200"/>
      <c r="CKV926" s="200"/>
      <c r="CKW926" s="200"/>
      <c r="CKX926" s="200"/>
      <c r="CKY926" s="200"/>
      <c r="CKZ926" s="200"/>
      <c r="CLA926" s="200"/>
      <c r="CLB926" s="200"/>
      <c r="CLC926" s="200"/>
      <c r="CLD926" s="200"/>
      <c r="CLE926" s="200"/>
      <c r="CLF926" s="200"/>
      <c r="CLG926" s="200"/>
      <c r="CLH926" s="200"/>
      <c r="CLI926" s="200"/>
      <c r="CLJ926" s="200"/>
      <c r="CLK926" s="200"/>
      <c r="CLL926" s="200"/>
      <c r="CLM926" s="200"/>
      <c r="CLN926" s="200"/>
      <c r="CLO926" s="200"/>
      <c r="CLP926" s="200"/>
      <c r="CLQ926" s="200"/>
      <c r="CLR926" s="200"/>
      <c r="CLS926" s="200"/>
      <c r="CLT926" s="200"/>
      <c r="CLU926" s="200"/>
      <c r="CLV926" s="200"/>
      <c r="CLW926" s="200"/>
      <c r="CLX926" s="200"/>
      <c r="CLY926" s="200"/>
      <c r="CLZ926" s="200"/>
      <c r="CMA926" s="200"/>
      <c r="CMB926" s="200"/>
      <c r="CMC926" s="200"/>
      <c r="CMD926" s="200"/>
      <c r="CME926" s="200"/>
      <c r="CMF926" s="200"/>
      <c r="CMG926" s="200"/>
      <c r="CMH926" s="200"/>
      <c r="CMI926" s="200"/>
      <c r="CMJ926" s="200"/>
      <c r="CMK926" s="200"/>
      <c r="CML926" s="200"/>
      <c r="CMM926" s="200"/>
      <c r="CMN926" s="200"/>
      <c r="CMO926" s="200"/>
      <c r="CMP926" s="200"/>
      <c r="CMQ926" s="200"/>
      <c r="CMR926" s="200"/>
      <c r="CMS926" s="200"/>
      <c r="CMT926" s="200"/>
      <c r="CMU926" s="200"/>
      <c r="CMV926" s="200"/>
      <c r="CMW926" s="200"/>
      <c r="CMX926" s="200"/>
      <c r="CMY926" s="200"/>
      <c r="CMZ926" s="200"/>
      <c r="CNA926" s="200"/>
      <c r="CNB926" s="200"/>
      <c r="CNC926" s="200"/>
      <c r="CND926" s="200"/>
      <c r="CNE926" s="200"/>
      <c r="CNF926" s="200"/>
      <c r="CNG926" s="200"/>
      <c r="CNH926" s="200"/>
      <c r="CNI926" s="200"/>
      <c r="CNJ926" s="200"/>
      <c r="CNK926" s="200"/>
      <c r="CNL926" s="200"/>
      <c r="CNM926" s="200"/>
      <c r="CNN926" s="200"/>
      <c r="CNO926" s="200"/>
      <c r="CNP926" s="200"/>
      <c r="CNQ926" s="200"/>
      <c r="CNR926" s="200"/>
      <c r="CNS926" s="200"/>
      <c r="CNT926" s="200"/>
      <c r="CNU926" s="200"/>
      <c r="CNV926" s="200"/>
      <c r="CNW926" s="200"/>
      <c r="CNX926" s="200"/>
      <c r="CNY926" s="200"/>
      <c r="CNZ926" s="200"/>
      <c r="COA926" s="200"/>
      <c r="COB926" s="200"/>
      <c r="COC926" s="200"/>
      <c r="COD926" s="200"/>
      <c r="COE926" s="200"/>
      <c r="COF926" s="200"/>
      <c r="COG926" s="200"/>
      <c r="COH926" s="200"/>
      <c r="COI926" s="200"/>
      <c r="COJ926" s="200"/>
      <c r="COK926" s="200"/>
      <c r="COL926" s="200"/>
      <c r="COM926" s="200"/>
      <c r="CON926" s="200"/>
      <c r="COO926" s="200"/>
      <c r="COP926" s="200"/>
      <c r="COQ926" s="200"/>
      <c r="COR926" s="200"/>
      <c r="COS926" s="200"/>
      <c r="COT926" s="200"/>
      <c r="COU926" s="200"/>
      <c r="COV926" s="200"/>
      <c r="COW926" s="200"/>
      <c r="COX926" s="200"/>
      <c r="COY926" s="200"/>
      <c r="COZ926" s="200"/>
      <c r="CPA926" s="200"/>
      <c r="CPB926" s="200"/>
      <c r="CPC926" s="200"/>
      <c r="CPD926" s="200"/>
      <c r="CPE926" s="200"/>
      <c r="CPF926" s="200"/>
      <c r="CPG926" s="200"/>
      <c r="CPH926" s="200"/>
      <c r="CPI926" s="200"/>
      <c r="CPJ926" s="200"/>
      <c r="CPK926" s="200"/>
      <c r="CPL926" s="200"/>
      <c r="CPM926" s="200"/>
      <c r="CPN926" s="200"/>
      <c r="CPO926" s="200"/>
      <c r="CPP926" s="200"/>
      <c r="CPQ926" s="200"/>
      <c r="CPR926" s="200"/>
      <c r="CPS926" s="200"/>
      <c r="CPT926" s="200"/>
      <c r="CPU926" s="200"/>
      <c r="CPV926" s="200"/>
      <c r="CPW926" s="200"/>
      <c r="CPX926" s="200"/>
      <c r="CPY926" s="200"/>
      <c r="CPZ926" s="200"/>
      <c r="CQA926" s="200"/>
      <c r="CQB926" s="200"/>
      <c r="CQC926" s="200"/>
      <c r="CQD926" s="200"/>
      <c r="CQE926" s="200"/>
      <c r="CQF926" s="200"/>
      <c r="CQG926" s="200"/>
      <c r="CQH926" s="200"/>
      <c r="CQI926" s="200"/>
      <c r="CQJ926" s="200"/>
      <c r="CQK926" s="200"/>
      <c r="CQL926" s="200"/>
      <c r="CQM926" s="200"/>
      <c r="CQN926" s="200"/>
      <c r="CQO926" s="200"/>
      <c r="CQP926" s="200"/>
      <c r="CQQ926" s="200"/>
      <c r="CQR926" s="200"/>
      <c r="CQS926" s="200"/>
      <c r="CQT926" s="200"/>
      <c r="CQU926" s="200"/>
      <c r="CQV926" s="200"/>
      <c r="CQW926" s="200"/>
      <c r="CQX926" s="200"/>
      <c r="CQY926" s="200"/>
      <c r="CQZ926" s="200"/>
      <c r="CRA926" s="200"/>
      <c r="CRB926" s="200"/>
      <c r="CRC926" s="200"/>
      <c r="CRD926" s="200"/>
      <c r="CRE926" s="200"/>
      <c r="CRF926" s="200"/>
      <c r="CRG926" s="200"/>
      <c r="CRH926" s="200"/>
      <c r="CRI926" s="200"/>
      <c r="CRJ926" s="200"/>
      <c r="CRK926" s="200"/>
      <c r="CRL926" s="200"/>
      <c r="CRM926" s="200"/>
      <c r="CRN926" s="200"/>
      <c r="CRO926" s="200"/>
      <c r="CRP926" s="200"/>
      <c r="CRQ926" s="200"/>
      <c r="CRR926" s="200"/>
      <c r="CRS926" s="200"/>
      <c r="CRT926" s="200"/>
      <c r="CRU926" s="200"/>
      <c r="CRV926" s="200"/>
      <c r="CRW926" s="200"/>
      <c r="CRX926" s="200"/>
      <c r="CRY926" s="200"/>
      <c r="CRZ926" s="200"/>
      <c r="CSA926" s="200"/>
      <c r="CSB926" s="200"/>
      <c r="CSC926" s="200"/>
      <c r="CSD926" s="200"/>
      <c r="CSE926" s="200"/>
      <c r="CSF926" s="200"/>
      <c r="CSG926" s="200"/>
      <c r="CSH926" s="200"/>
      <c r="CSI926" s="200"/>
      <c r="CSJ926" s="200"/>
      <c r="CSK926" s="200"/>
      <c r="CSL926" s="200"/>
      <c r="CSM926" s="200"/>
      <c r="CSN926" s="200"/>
      <c r="CSO926" s="200"/>
      <c r="CSP926" s="200"/>
      <c r="CSQ926" s="200"/>
      <c r="CSR926" s="200"/>
      <c r="CSS926" s="200"/>
      <c r="CST926" s="200"/>
      <c r="CSU926" s="200"/>
      <c r="CSV926" s="200"/>
      <c r="CSW926" s="200"/>
      <c r="CSX926" s="200"/>
      <c r="CSY926" s="200"/>
      <c r="CSZ926" s="200"/>
      <c r="CTA926" s="200"/>
      <c r="CTB926" s="200"/>
      <c r="CTC926" s="200"/>
      <c r="CTD926" s="200"/>
      <c r="CTE926" s="200"/>
      <c r="CTF926" s="200"/>
      <c r="CTG926" s="200"/>
      <c r="CTH926" s="200"/>
      <c r="CTI926" s="200"/>
      <c r="CTJ926" s="200"/>
      <c r="CTK926" s="200"/>
      <c r="CTL926" s="200"/>
      <c r="CTM926" s="200"/>
      <c r="CTN926" s="200"/>
      <c r="CTO926" s="200"/>
      <c r="CTP926" s="200"/>
      <c r="CTQ926" s="200"/>
      <c r="CTR926" s="200"/>
      <c r="CTS926" s="200"/>
      <c r="CTT926" s="200"/>
      <c r="CTU926" s="200"/>
      <c r="CTV926" s="200"/>
      <c r="CTW926" s="200"/>
      <c r="CTX926" s="200"/>
      <c r="CTY926" s="200"/>
      <c r="CTZ926" s="200"/>
      <c r="CUA926" s="200"/>
      <c r="CUB926" s="200"/>
      <c r="CUC926" s="200"/>
      <c r="CUD926" s="200"/>
      <c r="CUE926" s="200"/>
      <c r="CUF926" s="200"/>
      <c r="CUG926" s="200"/>
      <c r="CUH926" s="200"/>
      <c r="CUI926" s="200"/>
      <c r="CUJ926" s="200"/>
      <c r="CUK926" s="200"/>
      <c r="CUL926" s="200"/>
      <c r="CUM926" s="200"/>
      <c r="CUN926" s="200"/>
      <c r="CUO926" s="200"/>
      <c r="CUP926" s="200"/>
      <c r="CUQ926" s="200"/>
      <c r="CUR926" s="200"/>
      <c r="CUS926" s="200"/>
      <c r="CUT926" s="200"/>
      <c r="CUU926" s="200"/>
      <c r="CUV926" s="200"/>
      <c r="CUW926" s="200"/>
      <c r="CUX926" s="200"/>
      <c r="CUY926" s="200"/>
      <c r="CUZ926" s="200"/>
      <c r="CVA926" s="200"/>
      <c r="CVB926" s="200"/>
      <c r="CVC926" s="200"/>
      <c r="CVD926" s="200"/>
      <c r="CVE926" s="200"/>
      <c r="CVF926" s="200"/>
      <c r="CVG926" s="200"/>
      <c r="CVH926" s="200"/>
      <c r="CVI926" s="200"/>
      <c r="CVJ926" s="200"/>
      <c r="CVK926" s="200"/>
      <c r="CVL926" s="200"/>
      <c r="CVM926" s="200"/>
      <c r="CVN926" s="200"/>
      <c r="CVO926" s="200"/>
      <c r="CVP926" s="200"/>
      <c r="CVQ926" s="200"/>
      <c r="CVR926" s="200"/>
      <c r="CVS926" s="200"/>
      <c r="CVT926" s="200"/>
      <c r="CVU926" s="200"/>
      <c r="CVV926" s="200"/>
      <c r="CVW926" s="200"/>
      <c r="CVX926" s="200"/>
      <c r="CVY926" s="200"/>
      <c r="CVZ926" s="200"/>
      <c r="CWA926" s="200"/>
      <c r="CWB926" s="200"/>
      <c r="CWC926" s="200"/>
      <c r="CWD926" s="200"/>
      <c r="CWE926" s="200"/>
      <c r="CWF926" s="200"/>
      <c r="CWG926" s="200"/>
      <c r="CWH926" s="200"/>
      <c r="CWI926" s="200"/>
      <c r="CWJ926" s="200"/>
      <c r="CWK926" s="200"/>
      <c r="CWL926" s="200"/>
      <c r="CWM926" s="200"/>
      <c r="CWN926" s="200"/>
      <c r="CWO926" s="200"/>
      <c r="CWP926" s="200"/>
      <c r="CWQ926" s="200"/>
      <c r="CWR926" s="200"/>
      <c r="CWS926" s="200"/>
      <c r="CWT926" s="200"/>
      <c r="CWU926" s="200"/>
      <c r="CWV926" s="200"/>
      <c r="CWW926" s="200"/>
      <c r="CWX926" s="200"/>
      <c r="CWY926" s="200"/>
      <c r="CWZ926" s="200"/>
      <c r="CXA926" s="200"/>
      <c r="CXB926" s="200"/>
      <c r="CXC926" s="200"/>
      <c r="CXD926" s="200"/>
      <c r="CXE926" s="200"/>
      <c r="CXF926" s="200"/>
      <c r="CXG926" s="200"/>
      <c r="CXH926" s="200"/>
      <c r="CXI926" s="200"/>
      <c r="CXJ926" s="200"/>
      <c r="CXK926" s="200"/>
      <c r="CXL926" s="200"/>
      <c r="CXM926" s="200"/>
      <c r="CXN926" s="200"/>
      <c r="CXO926" s="200"/>
      <c r="CXP926" s="200"/>
      <c r="CXQ926" s="200"/>
      <c r="CXR926" s="200"/>
      <c r="CXS926" s="200"/>
      <c r="CXT926" s="200"/>
      <c r="CXU926" s="200"/>
      <c r="CXV926" s="200"/>
      <c r="CXW926" s="200"/>
      <c r="CXX926" s="200"/>
      <c r="CXY926" s="200"/>
      <c r="CXZ926" s="200"/>
      <c r="CYA926" s="200"/>
      <c r="CYB926" s="200"/>
      <c r="CYC926" s="200"/>
      <c r="CYD926" s="200"/>
      <c r="CYE926" s="200"/>
      <c r="CYF926" s="200"/>
      <c r="CYG926" s="200"/>
      <c r="CYH926" s="200"/>
      <c r="CYI926" s="200"/>
      <c r="CYJ926" s="200"/>
      <c r="CYK926" s="200"/>
      <c r="CYL926" s="200"/>
      <c r="CYM926" s="200"/>
      <c r="CYN926" s="200"/>
      <c r="CYO926" s="200"/>
      <c r="CYP926" s="200"/>
      <c r="CYQ926" s="200"/>
      <c r="CYR926" s="200"/>
      <c r="CYS926" s="200"/>
      <c r="CYT926" s="200"/>
      <c r="CYU926" s="200"/>
      <c r="CYV926" s="200"/>
      <c r="CYW926" s="200"/>
      <c r="CYX926" s="200"/>
      <c r="CYY926" s="200"/>
      <c r="CYZ926" s="200"/>
      <c r="CZA926" s="200"/>
      <c r="CZB926" s="200"/>
      <c r="CZC926" s="200"/>
      <c r="CZD926" s="200"/>
      <c r="CZE926" s="200"/>
      <c r="CZF926" s="200"/>
      <c r="CZG926" s="200"/>
      <c r="CZH926" s="200"/>
      <c r="CZI926" s="200"/>
      <c r="CZJ926" s="200"/>
      <c r="CZK926" s="200"/>
      <c r="CZL926" s="200"/>
      <c r="CZM926" s="200"/>
      <c r="CZN926" s="200"/>
      <c r="CZO926" s="200"/>
      <c r="CZP926" s="200"/>
      <c r="CZQ926" s="200"/>
      <c r="CZR926" s="200"/>
      <c r="CZS926" s="200"/>
      <c r="CZT926" s="200"/>
      <c r="CZU926" s="200"/>
      <c r="CZV926" s="200"/>
      <c r="CZW926" s="200"/>
      <c r="CZX926" s="200"/>
      <c r="CZY926" s="200"/>
      <c r="CZZ926" s="200"/>
      <c r="DAA926" s="200"/>
      <c r="DAB926" s="200"/>
      <c r="DAC926" s="200"/>
      <c r="DAD926" s="200"/>
      <c r="DAE926" s="200"/>
      <c r="DAF926" s="200"/>
      <c r="DAG926" s="200"/>
      <c r="DAH926" s="200"/>
      <c r="DAI926" s="200"/>
      <c r="DAJ926" s="200"/>
      <c r="DAK926" s="200"/>
      <c r="DAL926" s="200"/>
      <c r="DAM926" s="200"/>
      <c r="DAN926" s="200"/>
      <c r="DAO926" s="200"/>
      <c r="DAP926" s="200"/>
      <c r="DAQ926" s="200"/>
      <c r="DAR926" s="200"/>
      <c r="DAS926" s="200"/>
      <c r="DAT926" s="200"/>
      <c r="DAU926" s="200"/>
      <c r="DAV926" s="200"/>
      <c r="DAW926" s="200"/>
      <c r="DAX926" s="200"/>
      <c r="DAY926" s="200"/>
      <c r="DAZ926" s="200"/>
      <c r="DBA926" s="200"/>
      <c r="DBB926" s="200"/>
      <c r="DBC926" s="200"/>
      <c r="DBD926" s="200"/>
      <c r="DBE926" s="200"/>
      <c r="DBF926" s="200"/>
      <c r="DBG926" s="200"/>
      <c r="DBH926" s="200"/>
      <c r="DBI926" s="200"/>
      <c r="DBJ926" s="200"/>
      <c r="DBK926" s="200"/>
      <c r="DBL926" s="200"/>
      <c r="DBM926" s="200"/>
      <c r="DBN926" s="200"/>
      <c r="DBO926" s="200"/>
      <c r="DBP926" s="200"/>
      <c r="DBQ926" s="200"/>
      <c r="DBR926" s="200"/>
      <c r="DBS926" s="200"/>
      <c r="DBT926" s="200"/>
      <c r="DBU926" s="200"/>
      <c r="DBV926" s="200"/>
      <c r="DBW926" s="200"/>
      <c r="DBX926" s="200"/>
      <c r="DBY926" s="200"/>
      <c r="DBZ926" s="200"/>
      <c r="DCA926" s="200"/>
      <c r="DCB926" s="200"/>
      <c r="DCC926" s="200"/>
      <c r="DCD926" s="200"/>
      <c r="DCE926" s="200"/>
      <c r="DCF926" s="200"/>
      <c r="DCG926" s="200"/>
      <c r="DCH926" s="200"/>
      <c r="DCI926" s="200"/>
      <c r="DCJ926" s="200"/>
      <c r="DCK926" s="200"/>
      <c r="DCL926" s="200"/>
      <c r="DCM926" s="200"/>
      <c r="DCN926" s="200"/>
      <c r="DCO926" s="200"/>
      <c r="DCP926" s="200"/>
      <c r="DCQ926" s="200"/>
      <c r="DCR926" s="200"/>
      <c r="DCS926" s="200"/>
      <c r="DCT926" s="200"/>
      <c r="DCU926" s="200"/>
      <c r="DCV926" s="200"/>
      <c r="DCW926" s="200"/>
      <c r="DCX926" s="200"/>
      <c r="DCY926" s="200"/>
      <c r="DCZ926" s="200"/>
      <c r="DDA926" s="200"/>
      <c r="DDB926" s="200"/>
      <c r="DDC926" s="200"/>
      <c r="DDD926" s="200"/>
      <c r="DDE926" s="200"/>
      <c r="DDF926" s="200"/>
      <c r="DDG926" s="200"/>
      <c r="DDH926" s="200"/>
      <c r="DDI926" s="200"/>
      <c r="DDJ926" s="200"/>
      <c r="DDK926" s="200"/>
      <c r="DDL926" s="200"/>
      <c r="DDM926" s="200"/>
      <c r="DDN926" s="200"/>
      <c r="DDO926" s="200"/>
      <c r="DDP926" s="200"/>
      <c r="DDQ926" s="200"/>
      <c r="DDR926" s="200"/>
      <c r="DDS926" s="200"/>
      <c r="DDT926" s="200"/>
      <c r="DDU926" s="200"/>
      <c r="DDV926" s="200"/>
      <c r="DDW926" s="200"/>
      <c r="DDX926" s="200"/>
      <c r="DDY926" s="200"/>
      <c r="DDZ926" s="200"/>
      <c r="DEA926" s="200"/>
      <c r="DEB926" s="200"/>
      <c r="DEC926" s="200"/>
      <c r="DED926" s="200"/>
      <c r="DEE926" s="200"/>
      <c r="DEF926" s="200"/>
      <c r="DEG926" s="200"/>
      <c r="DEH926" s="200"/>
      <c r="DEI926" s="200"/>
      <c r="DEJ926" s="200"/>
      <c r="DEK926" s="200"/>
      <c r="DEL926" s="200"/>
      <c r="DEM926" s="200"/>
      <c r="DEN926" s="200"/>
      <c r="DEO926" s="200"/>
      <c r="DEP926" s="200"/>
      <c r="DEQ926" s="200"/>
      <c r="DER926" s="200"/>
      <c r="DES926" s="200"/>
      <c r="DET926" s="200"/>
      <c r="DEU926" s="200"/>
      <c r="DEV926" s="200"/>
      <c r="DEW926" s="200"/>
      <c r="DEX926" s="200"/>
      <c r="DEY926" s="200"/>
      <c r="DEZ926" s="200"/>
      <c r="DFA926" s="200"/>
      <c r="DFB926" s="200"/>
      <c r="DFC926" s="200"/>
      <c r="DFD926" s="200"/>
      <c r="DFE926" s="200"/>
      <c r="DFF926" s="200"/>
      <c r="DFG926" s="200"/>
      <c r="DFH926" s="200"/>
      <c r="DFI926" s="200"/>
      <c r="DFJ926" s="200"/>
      <c r="DFK926" s="200"/>
      <c r="DFL926" s="200"/>
      <c r="DFM926" s="200"/>
      <c r="DFN926" s="200"/>
      <c r="DFO926" s="200"/>
      <c r="DFP926" s="200"/>
      <c r="DFQ926" s="200"/>
      <c r="DFR926" s="200"/>
      <c r="DFS926" s="200"/>
      <c r="DFT926" s="200"/>
      <c r="DFU926" s="200"/>
      <c r="DFV926" s="200"/>
      <c r="DFW926" s="200"/>
      <c r="DFX926" s="200"/>
      <c r="DFY926" s="200"/>
      <c r="DFZ926" s="200"/>
      <c r="DGA926" s="200"/>
      <c r="DGB926" s="200"/>
      <c r="DGC926" s="200"/>
      <c r="DGD926" s="200"/>
      <c r="DGE926" s="200"/>
      <c r="DGF926" s="200"/>
      <c r="DGG926" s="200"/>
      <c r="DGH926" s="200"/>
      <c r="DGI926" s="200"/>
      <c r="DGJ926" s="200"/>
      <c r="DGK926" s="200"/>
      <c r="DGL926" s="200"/>
      <c r="DGM926" s="200"/>
      <c r="DGN926" s="200"/>
      <c r="DGO926" s="200"/>
      <c r="DGP926" s="200"/>
      <c r="DGQ926" s="200"/>
      <c r="DGR926" s="200"/>
      <c r="DGS926" s="200"/>
      <c r="DGT926" s="200"/>
      <c r="DGU926" s="200"/>
      <c r="DGV926" s="200"/>
      <c r="DGW926" s="200"/>
      <c r="DGX926" s="200"/>
      <c r="DGY926" s="200"/>
      <c r="DGZ926" s="200"/>
      <c r="DHA926" s="200"/>
      <c r="DHB926" s="200"/>
      <c r="DHC926" s="200"/>
      <c r="DHD926" s="200"/>
      <c r="DHE926" s="200"/>
      <c r="DHF926" s="200"/>
      <c r="DHG926" s="200"/>
      <c r="DHH926" s="200"/>
      <c r="DHI926" s="200"/>
      <c r="DHJ926" s="200"/>
      <c r="DHK926" s="200"/>
      <c r="DHL926" s="200"/>
      <c r="DHM926" s="200"/>
      <c r="DHN926" s="200"/>
      <c r="DHO926" s="200"/>
      <c r="DHP926" s="200"/>
      <c r="DHQ926" s="200"/>
      <c r="DHR926" s="200"/>
      <c r="DHS926" s="200"/>
      <c r="DHT926" s="200"/>
      <c r="DHU926" s="200"/>
      <c r="DHV926" s="200"/>
      <c r="DHW926" s="200"/>
      <c r="DHX926" s="200"/>
      <c r="DHY926" s="200"/>
      <c r="DHZ926" s="200"/>
      <c r="DIA926" s="200"/>
      <c r="DIB926" s="200"/>
      <c r="DIC926" s="200"/>
      <c r="DID926" s="200"/>
      <c r="DIE926" s="200"/>
      <c r="DIF926" s="200"/>
      <c r="DIG926" s="200"/>
      <c r="DIH926" s="200"/>
      <c r="DII926" s="200"/>
      <c r="DIJ926" s="200"/>
      <c r="DIK926" s="200"/>
      <c r="DIL926" s="200"/>
      <c r="DIM926" s="200"/>
      <c r="DIN926" s="200"/>
      <c r="DIO926" s="200"/>
      <c r="DIP926" s="200"/>
      <c r="DIQ926" s="200"/>
      <c r="DIR926" s="200"/>
      <c r="DIS926" s="200"/>
      <c r="DIT926" s="200"/>
      <c r="DIU926" s="200"/>
      <c r="DIV926" s="200"/>
      <c r="DIW926" s="200"/>
      <c r="DIX926" s="200"/>
      <c r="DIY926" s="200"/>
      <c r="DIZ926" s="200"/>
      <c r="DJA926" s="200"/>
      <c r="DJB926" s="200"/>
      <c r="DJC926" s="200"/>
      <c r="DJD926" s="200"/>
      <c r="DJE926" s="200"/>
      <c r="DJF926" s="200"/>
      <c r="DJG926" s="200"/>
      <c r="DJH926" s="200"/>
      <c r="DJI926" s="200"/>
      <c r="DJJ926" s="200"/>
      <c r="DJK926" s="200"/>
      <c r="DJL926" s="200"/>
      <c r="DJM926" s="200"/>
      <c r="DJN926" s="200"/>
      <c r="DJO926" s="200"/>
      <c r="DJP926" s="200"/>
      <c r="DJQ926" s="200"/>
      <c r="DJR926" s="200"/>
      <c r="DJS926" s="200"/>
      <c r="DJT926" s="200"/>
      <c r="DJU926" s="200"/>
      <c r="DJV926" s="200"/>
      <c r="DJW926" s="200"/>
      <c r="DJX926" s="200"/>
      <c r="DJY926" s="200"/>
      <c r="DJZ926" s="200"/>
      <c r="DKA926" s="200"/>
      <c r="DKB926" s="200"/>
      <c r="DKC926" s="200"/>
      <c r="DKD926" s="200"/>
      <c r="DKE926" s="200"/>
      <c r="DKF926" s="200"/>
      <c r="DKG926" s="200"/>
      <c r="DKH926" s="200"/>
      <c r="DKI926" s="200"/>
      <c r="DKJ926" s="200"/>
      <c r="DKK926" s="200"/>
      <c r="DKL926" s="200"/>
      <c r="DKM926" s="200"/>
      <c r="DKN926" s="200"/>
      <c r="DKO926" s="200"/>
      <c r="DKP926" s="200"/>
      <c r="DKQ926" s="200"/>
      <c r="DKR926" s="200"/>
      <c r="DKS926" s="200"/>
      <c r="DKT926" s="200"/>
      <c r="DKU926" s="200"/>
      <c r="DKV926" s="200"/>
      <c r="DKW926" s="200"/>
      <c r="DKX926" s="200"/>
      <c r="DKY926" s="200"/>
      <c r="DKZ926" s="200"/>
      <c r="DLA926" s="200"/>
      <c r="DLB926" s="200"/>
      <c r="DLC926" s="200"/>
      <c r="DLD926" s="200"/>
      <c r="DLE926" s="200"/>
      <c r="DLF926" s="200"/>
      <c r="DLG926" s="200"/>
      <c r="DLH926" s="200"/>
      <c r="DLI926" s="200"/>
      <c r="DLJ926" s="200"/>
      <c r="DLK926" s="200"/>
      <c r="DLL926" s="200"/>
      <c r="DLM926" s="200"/>
      <c r="DLN926" s="200"/>
      <c r="DLO926" s="200"/>
      <c r="DLP926" s="200"/>
      <c r="DLQ926" s="200"/>
      <c r="DLR926" s="200"/>
      <c r="DLS926" s="200"/>
      <c r="DLT926" s="200"/>
      <c r="DLU926" s="200"/>
      <c r="DLV926" s="200"/>
      <c r="DLW926" s="200"/>
      <c r="DLX926" s="200"/>
      <c r="DLY926" s="200"/>
      <c r="DLZ926" s="200"/>
      <c r="DMA926" s="200"/>
      <c r="DMB926" s="200"/>
      <c r="DMC926" s="200"/>
      <c r="DMD926" s="200"/>
      <c r="DME926" s="200"/>
      <c r="DMF926" s="200"/>
      <c r="DMG926" s="200"/>
      <c r="DMH926" s="200"/>
      <c r="DMI926" s="200"/>
      <c r="DMJ926" s="200"/>
      <c r="DMK926" s="200"/>
      <c r="DML926" s="200"/>
      <c r="DMM926" s="200"/>
      <c r="DMN926" s="200"/>
      <c r="DMO926" s="200"/>
      <c r="DMP926" s="200"/>
      <c r="DMQ926" s="200"/>
      <c r="DMR926" s="200"/>
      <c r="DMS926" s="200"/>
      <c r="DMT926" s="200"/>
      <c r="DMU926" s="200"/>
      <c r="DMV926" s="200"/>
      <c r="DMW926" s="200"/>
      <c r="DMX926" s="200"/>
      <c r="DMY926" s="200"/>
      <c r="DMZ926" s="200"/>
      <c r="DNA926" s="200"/>
      <c r="DNB926" s="200"/>
      <c r="DNC926" s="200"/>
      <c r="DND926" s="200"/>
      <c r="DNE926" s="200"/>
      <c r="DNF926" s="200"/>
      <c r="DNG926" s="200"/>
      <c r="DNH926" s="200"/>
      <c r="DNI926" s="200"/>
      <c r="DNJ926" s="200"/>
      <c r="DNK926" s="200"/>
      <c r="DNL926" s="200"/>
      <c r="DNM926" s="200"/>
      <c r="DNN926" s="200"/>
      <c r="DNO926" s="200"/>
      <c r="DNP926" s="200"/>
      <c r="DNQ926" s="200"/>
      <c r="DNR926" s="200"/>
      <c r="DNS926" s="200"/>
      <c r="DNT926" s="200"/>
      <c r="DNU926" s="200"/>
      <c r="DNV926" s="200"/>
      <c r="DNW926" s="200"/>
      <c r="DNX926" s="200"/>
      <c r="DNY926" s="200"/>
      <c r="DNZ926" s="200"/>
      <c r="DOA926" s="200"/>
      <c r="DOB926" s="200"/>
      <c r="DOC926" s="200"/>
      <c r="DOD926" s="200"/>
      <c r="DOE926" s="200"/>
      <c r="DOF926" s="200"/>
      <c r="DOG926" s="200"/>
      <c r="DOH926" s="200"/>
      <c r="DOI926" s="200"/>
      <c r="DOJ926" s="200"/>
      <c r="DOK926" s="200"/>
      <c r="DOL926" s="200"/>
      <c r="DOM926" s="200"/>
      <c r="DON926" s="200"/>
      <c r="DOO926" s="200"/>
      <c r="DOP926" s="200"/>
      <c r="DOQ926" s="200"/>
      <c r="DOR926" s="200"/>
      <c r="DOS926" s="200"/>
      <c r="DOT926" s="200"/>
      <c r="DOU926" s="200"/>
      <c r="DOV926" s="200"/>
      <c r="DOW926" s="200"/>
      <c r="DOX926" s="200"/>
      <c r="DOY926" s="200"/>
      <c r="DOZ926" s="200"/>
      <c r="DPA926" s="200"/>
      <c r="DPB926" s="200"/>
      <c r="DPC926" s="200"/>
      <c r="DPD926" s="200"/>
      <c r="DPE926" s="200"/>
      <c r="DPF926" s="200"/>
      <c r="DPG926" s="200"/>
      <c r="DPH926" s="200"/>
      <c r="DPI926" s="200"/>
      <c r="DPJ926" s="200"/>
      <c r="DPK926" s="200"/>
      <c r="DPL926" s="200"/>
      <c r="DPM926" s="200"/>
      <c r="DPN926" s="200"/>
      <c r="DPO926" s="200"/>
      <c r="DPP926" s="200"/>
      <c r="DPQ926" s="200"/>
      <c r="DPR926" s="200"/>
      <c r="DPS926" s="200"/>
      <c r="DPT926" s="200"/>
      <c r="DPU926" s="200"/>
      <c r="DPV926" s="200"/>
      <c r="DPW926" s="200"/>
      <c r="DPX926" s="200"/>
      <c r="DPY926" s="200"/>
      <c r="DPZ926" s="200"/>
      <c r="DQA926" s="200"/>
      <c r="DQB926" s="200"/>
      <c r="DQC926" s="200"/>
      <c r="DQD926" s="200"/>
      <c r="DQE926" s="200"/>
      <c r="DQF926" s="200"/>
      <c r="DQG926" s="200"/>
      <c r="DQH926" s="200"/>
      <c r="DQI926" s="200"/>
      <c r="DQJ926" s="200"/>
      <c r="DQK926" s="200"/>
      <c r="DQL926" s="200"/>
      <c r="DQM926" s="200"/>
      <c r="DQN926" s="200"/>
      <c r="DQO926" s="200"/>
      <c r="DQP926" s="200"/>
      <c r="DQQ926" s="200"/>
      <c r="DQR926" s="200"/>
      <c r="DQS926" s="200"/>
      <c r="DQT926" s="200"/>
      <c r="DQU926" s="200"/>
      <c r="DQV926" s="200"/>
      <c r="DQW926" s="200"/>
      <c r="DQX926" s="200"/>
      <c r="DQY926" s="200"/>
      <c r="DQZ926" s="200"/>
      <c r="DRA926" s="200"/>
      <c r="DRB926" s="200"/>
      <c r="DRC926" s="200"/>
      <c r="DRD926" s="200"/>
      <c r="DRE926" s="200"/>
      <c r="DRF926" s="200"/>
      <c r="DRG926" s="200"/>
      <c r="DRH926" s="200"/>
      <c r="DRI926" s="200"/>
      <c r="DRJ926" s="200"/>
      <c r="DRK926" s="200"/>
      <c r="DRL926" s="200"/>
      <c r="DRM926" s="200"/>
      <c r="DRN926" s="200"/>
      <c r="DRO926" s="200"/>
      <c r="DRP926" s="200"/>
      <c r="DRQ926" s="200"/>
      <c r="DRR926" s="200"/>
      <c r="DRS926" s="200"/>
      <c r="DRT926" s="200"/>
      <c r="DRU926" s="200"/>
      <c r="DRV926" s="200"/>
      <c r="DRW926" s="200"/>
      <c r="DRX926" s="200"/>
      <c r="DRY926" s="200"/>
      <c r="DRZ926" s="200"/>
      <c r="DSA926" s="200"/>
      <c r="DSB926" s="200"/>
      <c r="DSC926" s="200"/>
      <c r="DSD926" s="200"/>
      <c r="DSE926" s="200"/>
      <c r="DSF926" s="200"/>
      <c r="DSG926" s="200"/>
      <c r="DSH926" s="200"/>
      <c r="DSI926" s="200"/>
      <c r="DSJ926" s="200"/>
      <c r="DSK926" s="200"/>
      <c r="DSL926" s="200"/>
      <c r="DSM926" s="200"/>
      <c r="DSN926" s="200"/>
      <c r="DSO926" s="200"/>
      <c r="DSP926" s="200"/>
      <c r="DSQ926" s="200"/>
      <c r="DSR926" s="200"/>
      <c r="DSS926" s="200"/>
      <c r="DST926" s="200"/>
      <c r="DSU926" s="200"/>
      <c r="DSV926" s="200"/>
      <c r="DSW926" s="200"/>
      <c r="DSX926" s="200"/>
      <c r="DSY926" s="200"/>
      <c r="DSZ926" s="200"/>
      <c r="DTA926" s="200"/>
      <c r="DTB926" s="200"/>
      <c r="DTC926" s="200"/>
      <c r="DTD926" s="200"/>
      <c r="DTE926" s="200"/>
      <c r="DTF926" s="200"/>
      <c r="DTG926" s="200"/>
      <c r="DTH926" s="200"/>
      <c r="DTI926" s="200"/>
      <c r="DTJ926" s="200"/>
      <c r="DTK926" s="200"/>
      <c r="DTL926" s="200"/>
      <c r="DTM926" s="200"/>
      <c r="DTN926" s="200"/>
      <c r="DTO926" s="200"/>
      <c r="DTP926" s="200"/>
      <c r="DTQ926" s="200"/>
      <c r="DTR926" s="200"/>
      <c r="DTS926" s="200"/>
      <c r="DTT926" s="200"/>
      <c r="DTU926" s="200"/>
      <c r="DTV926" s="200"/>
      <c r="DTW926" s="200"/>
      <c r="DTX926" s="200"/>
      <c r="DTY926" s="200"/>
      <c r="DTZ926" s="200"/>
      <c r="DUA926" s="200"/>
      <c r="DUB926" s="200"/>
      <c r="DUC926" s="200"/>
      <c r="DUD926" s="200"/>
      <c r="DUE926" s="200"/>
      <c r="DUF926" s="200"/>
      <c r="DUG926" s="200"/>
      <c r="DUH926" s="200"/>
      <c r="DUI926" s="200"/>
      <c r="DUJ926" s="200"/>
      <c r="DUK926" s="200"/>
      <c r="DUL926" s="200"/>
      <c r="DUM926" s="200"/>
      <c r="DUN926" s="200"/>
      <c r="DUO926" s="200"/>
      <c r="DUP926" s="200"/>
      <c r="DUQ926" s="200"/>
      <c r="DUR926" s="200"/>
      <c r="DUS926" s="200"/>
      <c r="DUT926" s="200"/>
      <c r="DUU926" s="200"/>
      <c r="DUV926" s="200"/>
      <c r="DUW926" s="200"/>
      <c r="DUX926" s="200"/>
      <c r="DUY926" s="200"/>
      <c r="DUZ926" s="200"/>
      <c r="DVA926" s="200"/>
      <c r="DVB926" s="200"/>
      <c r="DVC926" s="200"/>
      <c r="DVD926" s="200"/>
      <c r="DVE926" s="200"/>
      <c r="DVF926" s="200"/>
      <c r="DVG926" s="200"/>
      <c r="DVH926" s="200"/>
      <c r="DVI926" s="200"/>
      <c r="DVJ926" s="200"/>
      <c r="DVK926" s="200"/>
      <c r="DVL926" s="200"/>
      <c r="DVM926" s="200"/>
      <c r="DVN926" s="200"/>
      <c r="DVO926" s="200"/>
      <c r="DVP926" s="200"/>
      <c r="DVQ926" s="200"/>
      <c r="DVR926" s="200"/>
      <c r="DVS926" s="200"/>
      <c r="DVT926" s="200"/>
      <c r="DVU926" s="200"/>
      <c r="DVV926" s="200"/>
      <c r="DVW926" s="200"/>
      <c r="DVX926" s="200"/>
      <c r="DVY926" s="200"/>
      <c r="DVZ926" s="200"/>
      <c r="DWA926" s="200"/>
      <c r="DWB926" s="200"/>
      <c r="DWC926" s="200"/>
      <c r="DWD926" s="200"/>
      <c r="DWE926" s="200"/>
      <c r="DWF926" s="200"/>
      <c r="DWG926" s="200"/>
      <c r="DWH926" s="200"/>
      <c r="DWI926" s="200"/>
      <c r="DWJ926" s="200"/>
      <c r="DWK926" s="200"/>
      <c r="DWL926" s="200"/>
      <c r="DWM926" s="200"/>
      <c r="DWN926" s="200"/>
      <c r="DWO926" s="200"/>
      <c r="DWP926" s="200"/>
      <c r="DWQ926" s="200"/>
      <c r="DWR926" s="200"/>
      <c r="DWS926" s="200"/>
      <c r="DWT926" s="200"/>
      <c r="DWU926" s="200"/>
      <c r="DWV926" s="200"/>
      <c r="DWW926" s="200"/>
      <c r="DWX926" s="200"/>
      <c r="DWY926" s="200"/>
      <c r="DWZ926" s="200"/>
      <c r="DXA926" s="200"/>
      <c r="DXB926" s="200"/>
      <c r="DXC926" s="200"/>
      <c r="DXD926" s="200"/>
      <c r="DXE926" s="200"/>
      <c r="DXF926" s="200"/>
      <c r="DXG926" s="200"/>
      <c r="DXH926" s="200"/>
      <c r="DXI926" s="200"/>
      <c r="DXJ926" s="200"/>
      <c r="DXK926" s="200"/>
      <c r="DXL926" s="200"/>
      <c r="DXM926" s="200"/>
      <c r="DXN926" s="200"/>
      <c r="DXO926" s="200"/>
      <c r="DXP926" s="200"/>
      <c r="DXQ926" s="200"/>
      <c r="DXR926" s="200"/>
      <c r="DXS926" s="200"/>
      <c r="DXT926" s="200"/>
      <c r="DXU926" s="200"/>
      <c r="DXV926" s="200"/>
      <c r="DXW926" s="200"/>
      <c r="DXX926" s="200"/>
      <c r="DXY926" s="200"/>
      <c r="DXZ926" s="200"/>
      <c r="DYA926" s="200"/>
      <c r="DYB926" s="200"/>
      <c r="DYC926" s="200"/>
      <c r="DYD926" s="200"/>
      <c r="DYE926" s="200"/>
      <c r="DYF926" s="200"/>
      <c r="DYG926" s="200"/>
      <c r="DYH926" s="200"/>
      <c r="DYI926" s="200"/>
      <c r="DYJ926" s="200"/>
      <c r="DYK926" s="200"/>
      <c r="DYL926" s="200"/>
      <c r="DYM926" s="200"/>
      <c r="DYN926" s="200"/>
      <c r="DYO926" s="200"/>
      <c r="DYP926" s="200"/>
      <c r="DYQ926" s="200"/>
      <c r="DYR926" s="200"/>
      <c r="DYS926" s="200"/>
      <c r="DYT926" s="200"/>
      <c r="DYU926" s="200"/>
      <c r="DYV926" s="200"/>
      <c r="DYW926" s="200"/>
      <c r="DYX926" s="200"/>
      <c r="DYY926" s="200"/>
      <c r="DYZ926" s="200"/>
      <c r="DZA926" s="200"/>
      <c r="DZB926" s="200"/>
      <c r="DZC926" s="200"/>
      <c r="DZD926" s="200"/>
      <c r="DZE926" s="200"/>
      <c r="DZF926" s="200"/>
      <c r="DZG926" s="200"/>
      <c r="DZH926" s="200"/>
      <c r="DZI926" s="200"/>
      <c r="DZJ926" s="200"/>
      <c r="DZK926" s="200"/>
      <c r="DZL926" s="200"/>
      <c r="DZM926" s="200"/>
      <c r="DZN926" s="200"/>
      <c r="DZO926" s="200"/>
      <c r="DZP926" s="200"/>
      <c r="DZQ926" s="200"/>
      <c r="DZR926" s="200"/>
      <c r="DZS926" s="200"/>
      <c r="DZT926" s="200"/>
      <c r="DZU926" s="200"/>
      <c r="DZV926" s="200"/>
      <c r="DZW926" s="200"/>
      <c r="DZX926" s="200"/>
      <c r="DZY926" s="200"/>
      <c r="DZZ926" s="200"/>
      <c r="EAA926" s="200"/>
      <c r="EAB926" s="200"/>
      <c r="EAC926" s="200"/>
      <c r="EAD926" s="200"/>
      <c r="EAE926" s="200"/>
      <c r="EAF926" s="200"/>
      <c r="EAG926" s="200"/>
      <c r="EAH926" s="200"/>
      <c r="EAI926" s="200"/>
      <c r="EAJ926" s="200"/>
      <c r="EAK926" s="200"/>
      <c r="EAL926" s="200"/>
      <c r="EAM926" s="200"/>
      <c r="EAN926" s="200"/>
      <c r="EAO926" s="200"/>
      <c r="EAP926" s="200"/>
      <c r="EAQ926" s="200"/>
      <c r="EAR926" s="200"/>
      <c r="EAS926" s="200"/>
      <c r="EAT926" s="200"/>
      <c r="EAU926" s="200"/>
      <c r="EAV926" s="200"/>
      <c r="EAW926" s="200"/>
      <c r="EAX926" s="200"/>
      <c r="EAY926" s="200"/>
      <c r="EAZ926" s="200"/>
      <c r="EBA926" s="200"/>
      <c r="EBB926" s="200"/>
      <c r="EBC926" s="200"/>
      <c r="EBD926" s="200"/>
      <c r="EBE926" s="200"/>
      <c r="EBF926" s="200"/>
      <c r="EBG926" s="200"/>
      <c r="EBH926" s="200"/>
      <c r="EBI926" s="200"/>
      <c r="EBJ926" s="200"/>
      <c r="EBK926" s="200"/>
      <c r="EBL926" s="200"/>
      <c r="EBM926" s="200"/>
      <c r="EBN926" s="200"/>
      <c r="EBO926" s="200"/>
      <c r="EBP926" s="200"/>
      <c r="EBQ926" s="200"/>
      <c r="EBR926" s="200"/>
      <c r="EBS926" s="200"/>
      <c r="EBT926" s="200"/>
      <c r="EBU926" s="200"/>
      <c r="EBV926" s="200"/>
      <c r="EBW926" s="200"/>
      <c r="EBX926" s="200"/>
      <c r="EBY926" s="200"/>
      <c r="EBZ926" s="200"/>
      <c r="ECA926" s="200"/>
      <c r="ECB926" s="200"/>
      <c r="ECC926" s="200"/>
      <c r="ECD926" s="200"/>
      <c r="ECE926" s="200"/>
      <c r="ECF926" s="200"/>
      <c r="ECG926" s="200"/>
      <c r="ECH926" s="200"/>
      <c r="ECI926" s="200"/>
      <c r="ECJ926" s="200"/>
      <c r="ECK926" s="200"/>
      <c r="ECL926" s="200"/>
      <c r="ECM926" s="200"/>
      <c r="ECN926" s="200"/>
      <c r="ECO926" s="200"/>
      <c r="ECP926" s="200"/>
      <c r="ECQ926" s="200"/>
      <c r="ECR926" s="200"/>
      <c r="ECS926" s="200"/>
      <c r="ECT926" s="200"/>
      <c r="ECU926" s="200"/>
      <c r="ECV926" s="200"/>
      <c r="ECW926" s="200"/>
      <c r="ECX926" s="200"/>
      <c r="ECY926" s="200"/>
      <c r="ECZ926" s="200"/>
      <c r="EDA926" s="200"/>
      <c r="EDB926" s="200"/>
      <c r="EDC926" s="200"/>
      <c r="EDD926" s="200"/>
      <c r="EDE926" s="200"/>
      <c r="EDF926" s="200"/>
      <c r="EDG926" s="200"/>
      <c r="EDH926" s="200"/>
      <c r="EDI926" s="200"/>
      <c r="EDJ926" s="200"/>
      <c r="EDK926" s="200"/>
      <c r="EDL926" s="200"/>
      <c r="EDM926" s="200"/>
      <c r="EDN926" s="200"/>
      <c r="EDO926" s="200"/>
      <c r="EDP926" s="200"/>
      <c r="EDQ926" s="200"/>
      <c r="EDR926" s="200"/>
      <c r="EDS926" s="200"/>
      <c r="EDT926" s="200"/>
      <c r="EDU926" s="200"/>
      <c r="EDV926" s="200"/>
      <c r="EDW926" s="200"/>
      <c r="EDX926" s="200"/>
      <c r="EDY926" s="200"/>
      <c r="EDZ926" s="200"/>
      <c r="EEA926" s="200"/>
      <c r="EEB926" s="200"/>
      <c r="EEC926" s="200"/>
      <c r="EED926" s="200"/>
      <c r="EEE926" s="200"/>
      <c r="EEF926" s="200"/>
      <c r="EEG926" s="200"/>
      <c r="EEH926" s="200"/>
      <c r="EEI926" s="200"/>
      <c r="EEJ926" s="200"/>
      <c r="EEK926" s="200"/>
      <c r="EEL926" s="200"/>
      <c r="EEM926" s="200"/>
      <c r="EEN926" s="200"/>
      <c r="EEO926" s="200"/>
      <c r="EEP926" s="200"/>
      <c r="EEQ926" s="200"/>
      <c r="EER926" s="200"/>
      <c r="EES926" s="200"/>
      <c r="EET926" s="200"/>
      <c r="EEU926" s="200"/>
      <c r="EEV926" s="200"/>
      <c r="EEW926" s="200"/>
      <c r="EEX926" s="200"/>
      <c r="EEY926" s="200"/>
      <c r="EEZ926" s="200"/>
      <c r="EFA926" s="200"/>
      <c r="EFB926" s="200"/>
      <c r="EFC926" s="200"/>
      <c r="EFD926" s="200"/>
      <c r="EFE926" s="200"/>
      <c r="EFF926" s="200"/>
      <c r="EFG926" s="200"/>
      <c r="EFH926" s="200"/>
      <c r="EFI926" s="200"/>
      <c r="EFJ926" s="200"/>
      <c r="EFK926" s="200"/>
      <c r="EFL926" s="200"/>
      <c r="EFM926" s="200"/>
      <c r="EFN926" s="200"/>
      <c r="EFO926" s="200"/>
      <c r="EFP926" s="200"/>
      <c r="EFQ926" s="200"/>
      <c r="EFR926" s="200"/>
      <c r="EFS926" s="200"/>
      <c r="EFT926" s="200"/>
      <c r="EFU926" s="200"/>
      <c r="EFV926" s="200"/>
      <c r="EFW926" s="200"/>
      <c r="EFX926" s="200"/>
      <c r="EFY926" s="200"/>
      <c r="EFZ926" s="200"/>
      <c r="EGA926" s="200"/>
      <c r="EGB926" s="200"/>
      <c r="EGC926" s="200"/>
      <c r="EGD926" s="200"/>
      <c r="EGE926" s="200"/>
      <c r="EGF926" s="200"/>
      <c r="EGG926" s="200"/>
      <c r="EGH926" s="200"/>
      <c r="EGI926" s="200"/>
      <c r="EGJ926" s="200"/>
      <c r="EGK926" s="200"/>
      <c r="EGL926" s="200"/>
      <c r="EGM926" s="200"/>
      <c r="EGN926" s="200"/>
      <c r="EGO926" s="200"/>
      <c r="EGP926" s="200"/>
      <c r="EGQ926" s="200"/>
      <c r="EGR926" s="200"/>
      <c r="EGS926" s="200"/>
      <c r="EGT926" s="200"/>
      <c r="EGU926" s="200"/>
      <c r="EGV926" s="200"/>
      <c r="EGW926" s="200"/>
      <c r="EGX926" s="200"/>
      <c r="EGY926" s="200"/>
      <c r="EGZ926" s="200"/>
      <c r="EHA926" s="200"/>
      <c r="EHB926" s="200"/>
      <c r="EHC926" s="200"/>
      <c r="EHD926" s="200"/>
      <c r="EHE926" s="200"/>
      <c r="EHF926" s="200"/>
      <c r="EHG926" s="200"/>
      <c r="EHH926" s="200"/>
      <c r="EHI926" s="200"/>
      <c r="EHJ926" s="200"/>
      <c r="EHK926" s="200"/>
      <c r="EHL926" s="200"/>
      <c r="EHM926" s="200"/>
      <c r="EHN926" s="200"/>
      <c r="EHO926" s="200"/>
      <c r="EHP926" s="200"/>
      <c r="EHQ926" s="200"/>
      <c r="EHR926" s="200"/>
      <c r="EHS926" s="200"/>
      <c r="EHT926" s="200"/>
      <c r="EHU926" s="200"/>
      <c r="EHV926" s="200"/>
      <c r="EHW926" s="200"/>
      <c r="EHX926" s="200"/>
      <c r="EHY926" s="200"/>
      <c r="EHZ926" s="200"/>
      <c r="EIA926" s="200"/>
      <c r="EIB926" s="200"/>
      <c r="EIC926" s="200"/>
      <c r="EID926" s="200"/>
      <c r="EIE926" s="200"/>
      <c r="EIF926" s="200"/>
      <c r="EIG926" s="200"/>
      <c r="EIH926" s="200"/>
      <c r="EII926" s="200"/>
      <c r="EIJ926" s="200"/>
      <c r="EIK926" s="200"/>
      <c r="EIL926" s="200"/>
      <c r="EIM926" s="200"/>
      <c r="EIN926" s="200"/>
      <c r="EIO926" s="200"/>
      <c r="EIP926" s="200"/>
      <c r="EIQ926" s="200"/>
      <c r="EIR926" s="200"/>
      <c r="EIS926" s="200"/>
      <c r="EIT926" s="200"/>
      <c r="EIU926" s="200"/>
      <c r="EIV926" s="200"/>
      <c r="EIW926" s="200"/>
      <c r="EIX926" s="200"/>
      <c r="EIY926" s="200"/>
      <c r="EIZ926" s="200"/>
      <c r="EJA926" s="200"/>
      <c r="EJB926" s="200"/>
      <c r="EJC926" s="200"/>
      <c r="EJD926" s="200"/>
      <c r="EJE926" s="200"/>
      <c r="EJF926" s="200"/>
      <c r="EJG926" s="200"/>
      <c r="EJH926" s="200"/>
      <c r="EJI926" s="200"/>
      <c r="EJJ926" s="200"/>
      <c r="EJK926" s="200"/>
      <c r="EJL926" s="200"/>
      <c r="EJM926" s="200"/>
      <c r="EJN926" s="200"/>
      <c r="EJO926" s="200"/>
      <c r="EJP926" s="200"/>
      <c r="EJQ926" s="200"/>
      <c r="EJR926" s="200"/>
      <c r="EJS926" s="200"/>
      <c r="EJT926" s="200"/>
      <c r="EJU926" s="200"/>
      <c r="EJV926" s="200"/>
      <c r="EJW926" s="200"/>
      <c r="EJX926" s="200"/>
      <c r="EJY926" s="200"/>
      <c r="EJZ926" s="200"/>
      <c r="EKA926" s="200"/>
      <c r="EKB926" s="200"/>
      <c r="EKC926" s="200"/>
      <c r="EKD926" s="200"/>
      <c r="EKE926" s="200"/>
      <c r="EKF926" s="200"/>
      <c r="EKG926" s="200"/>
      <c r="EKH926" s="200"/>
      <c r="EKI926" s="200"/>
      <c r="EKJ926" s="200"/>
      <c r="EKK926" s="200"/>
      <c r="EKL926" s="200"/>
      <c r="EKM926" s="200"/>
      <c r="EKN926" s="200"/>
      <c r="EKO926" s="200"/>
      <c r="EKP926" s="200"/>
      <c r="EKQ926" s="200"/>
      <c r="EKR926" s="200"/>
      <c r="EKS926" s="200"/>
      <c r="EKT926" s="200"/>
      <c r="EKU926" s="200"/>
      <c r="EKV926" s="200"/>
      <c r="EKW926" s="200"/>
      <c r="EKX926" s="200"/>
      <c r="EKY926" s="200"/>
      <c r="EKZ926" s="200"/>
      <c r="ELA926" s="200"/>
      <c r="ELB926" s="200"/>
      <c r="ELC926" s="200"/>
      <c r="ELD926" s="200"/>
      <c r="ELE926" s="200"/>
      <c r="ELF926" s="200"/>
      <c r="ELG926" s="200"/>
      <c r="ELH926" s="200"/>
      <c r="ELI926" s="200"/>
      <c r="ELJ926" s="200"/>
      <c r="ELK926" s="200"/>
      <c r="ELL926" s="200"/>
      <c r="ELM926" s="200"/>
      <c r="ELN926" s="200"/>
      <c r="ELO926" s="200"/>
      <c r="ELP926" s="200"/>
      <c r="ELQ926" s="200"/>
      <c r="ELR926" s="200"/>
      <c r="ELS926" s="200"/>
      <c r="ELT926" s="200"/>
      <c r="ELU926" s="200"/>
      <c r="ELV926" s="200"/>
      <c r="ELW926" s="200"/>
      <c r="ELX926" s="200"/>
      <c r="ELY926" s="200"/>
      <c r="ELZ926" s="200"/>
      <c r="EMA926" s="200"/>
      <c r="EMB926" s="200"/>
      <c r="EMC926" s="200"/>
      <c r="EMD926" s="200"/>
      <c r="EME926" s="200"/>
      <c r="EMF926" s="200"/>
      <c r="EMG926" s="200"/>
      <c r="EMH926" s="200"/>
      <c r="EMI926" s="200"/>
      <c r="EMJ926" s="200"/>
      <c r="EMK926" s="200"/>
      <c r="EML926" s="200"/>
      <c r="EMM926" s="200"/>
      <c r="EMN926" s="200"/>
      <c r="EMO926" s="200"/>
      <c r="EMP926" s="200"/>
      <c r="EMQ926" s="200"/>
      <c r="EMR926" s="200"/>
      <c r="EMS926" s="200"/>
      <c r="EMT926" s="200"/>
      <c r="EMU926" s="200"/>
      <c r="EMV926" s="200"/>
      <c r="EMW926" s="200"/>
      <c r="EMX926" s="200"/>
      <c r="EMY926" s="200"/>
      <c r="EMZ926" s="200"/>
      <c r="ENA926" s="200"/>
      <c r="ENB926" s="200"/>
      <c r="ENC926" s="200"/>
      <c r="END926" s="200"/>
      <c r="ENE926" s="200"/>
      <c r="ENF926" s="200"/>
      <c r="ENG926" s="200"/>
      <c r="ENH926" s="200"/>
      <c r="ENI926" s="200"/>
      <c r="ENJ926" s="200"/>
      <c r="ENK926" s="200"/>
      <c r="ENL926" s="200"/>
      <c r="ENM926" s="200"/>
      <c r="ENN926" s="200"/>
      <c r="ENO926" s="200"/>
      <c r="ENP926" s="200"/>
      <c r="ENQ926" s="200"/>
      <c r="ENR926" s="200"/>
      <c r="ENS926" s="200"/>
      <c r="ENT926" s="200"/>
      <c r="ENU926" s="200"/>
      <c r="ENV926" s="200"/>
      <c r="ENW926" s="200"/>
      <c r="ENX926" s="200"/>
      <c r="ENY926" s="200"/>
      <c r="ENZ926" s="200"/>
      <c r="EOA926" s="200"/>
      <c r="EOB926" s="200"/>
      <c r="EOC926" s="200"/>
      <c r="EOD926" s="200"/>
      <c r="EOE926" s="200"/>
      <c r="EOF926" s="200"/>
      <c r="EOG926" s="200"/>
      <c r="EOH926" s="200"/>
      <c r="EOI926" s="200"/>
      <c r="EOJ926" s="200"/>
      <c r="EOK926" s="200"/>
      <c r="EOL926" s="200"/>
      <c r="EOM926" s="200"/>
      <c r="EON926" s="200"/>
      <c r="EOO926" s="200"/>
      <c r="EOP926" s="200"/>
      <c r="EOQ926" s="200"/>
      <c r="EOR926" s="200"/>
      <c r="EOS926" s="200"/>
      <c r="EOT926" s="200"/>
      <c r="EOU926" s="200"/>
      <c r="EOV926" s="200"/>
      <c r="EOW926" s="200"/>
      <c r="EOX926" s="200"/>
      <c r="EOY926" s="200"/>
      <c r="EOZ926" s="200"/>
      <c r="EPA926" s="200"/>
      <c r="EPB926" s="200"/>
      <c r="EPC926" s="200"/>
      <c r="EPD926" s="200"/>
      <c r="EPE926" s="200"/>
      <c r="EPF926" s="200"/>
      <c r="EPG926" s="200"/>
      <c r="EPH926" s="200"/>
      <c r="EPI926" s="200"/>
      <c r="EPJ926" s="200"/>
      <c r="EPK926" s="200"/>
      <c r="EPL926" s="200"/>
      <c r="EPM926" s="200"/>
      <c r="EPN926" s="200"/>
      <c r="EPO926" s="200"/>
      <c r="EPP926" s="200"/>
      <c r="EPQ926" s="200"/>
      <c r="EPR926" s="200"/>
      <c r="EPS926" s="200"/>
      <c r="EPT926" s="200"/>
      <c r="EPU926" s="200"/>
      <c r="EPV926" s="200"/>
      <c r="EPW926" s="200"/>
      <c r="EPX926" s="200"/>
      <c r="EPY926" s="200"/>
      <c r="EPZ926" s="200"/>
      <c r="EQA926" s="200"/>
      <c r="EQB926" s="200"/>
      <c r="EQC926" s="200"/>
      <c r="EQD926" s="200"/>
      <c r="EQE926" s="200"/>
      <c r="EQF926" s="200"/>
      <c r="EQG926" s="200"/>
      <c r="EQH926" s="200"/>
      <c r="EQI926" s="200"/>
      <c r="EQJ926" s="200"/>
      <c r="EQK926" s="200"/>
      <c r="EQL926" s="200"/>
      <c r="EQM926" s="200"/>
      <c r="EQN926" s="200"/>
      <c r="EQO926" s="200"/>
      <c r="EQP926" s="200"/>
      <c r="EQQ926" s="200"/>
      <c r="EQR926" s="200"/>
      <c r="EQS926" s="200"/>
      <c r="EQT926" s="200"/>
      <c r="EQU926" s="200"/>
      <c r="EQV926" s="200"/>
      <c r="EQW926" s="200"/>
      <c r="EQX926" s="200"/>
      <c r="EQY926" s="200"/>
      <c r="EQZ926" s="200"/>
      <c r="ERA926" s="200"/>
      <c r="ERB926" s="200"/>
      <c r="ERC926" s="200"/>
      <c r="ERD926" s="200"/>
      <c r="ERE926" s="200"/>
      <c r="ERF926" s="200"/>
      <c r="ERG926" s="200"/>
      <c r="ERH926" s="200"/>
      <c r="ERI926" s="200"/>
      <c r="ERJ926" s="200"/>
      <c r="ERK926" s="200"/>
      <c r="ERL926" s="200"/>
      <c r="ERM926" s="200"/>
      <c r="ERN926" s="200"/>
      <c r="ERO926" s="200"/>
      <c r="ERP926" s="200"/>
      <c r="ERQ926" s="200"/>
      <c r="ERR926" s="200"/>
      <c r="ERS926" s="200"/>
      <c r="ERT926" s="200"/>
      <c r="ERU926" s="200"/>
      <c r="ERV926" s="200"/>
      <c r="ERW926" s="200"/>
      <c r="ERX926" s="200"/>
      <c r="ERY926" s="200"/>
      <c r="ERZ926" s="200"/>
      <c r="ESA926" s="200"/>
      <c r="ESB926" s="200"/>
      <c r="ESC926" s="200"/>
      <c r="ESD926" s="200"/>
      <c r="ESE926" s="200"/>
      <c r="ESF926" s="200"/>
      <c r="ESG926" s="200"/>
      <c r="ESH926" s="200"/>
      <c r="ESI926" s="200"/>
      <c r="ESJ926" s="200"/>
      <c r="ESK926" s="200"/>
      <c r="ESL926" s="200"/>
      <c r="ESM926" s="200"/>
      <c r="ESN926" s="200"/>
      <c r="ESO926" s="200"/>
      <c r="ESP926" s="200"/>
      <c r="ESQ926" s="200"/>
      <c r="ESR926" s="200"/>
      <c r="ESS926" s="200"/>
      <c r="EST926" s="200"/>
      <c r="ESU926" s="200"/>
      <c r="ESV926" s="200"/>
      <c r="ESW926" s="200"/>
      <c r="ESX926" s="200"/>
      <c r="ESY926" s="200"/>
      <c r="ESZ926" s="200"/>
      <c r="ETA926" s="200"/>
      <c r="ETB926" s="200"/>
      <c r="ETC926" s="200"/>
      <c r="ETD926" s="200"/>
      <c r="ETE926" s="200"/>
      <c r="ETF926" s="200"/>
      <c r="ETG926" s="200"/>
      <c r="ETH926" s="200"/>
      <c r="ETI926" s="200"/>
      <c r="ETJ926" s="200"/>
      <c r="ETK926" s="200"/>
      <c r="ETL926" s="200"/>
      <c r="ETM926" s="200"/>
      <c r="ETN926" s="200"/>
      <c r="ETO926" s="200"/>
      <c r="ETP926" s="200"/>
      <c r="ETQ926" s="200"/>
      <c r="ETR926" s="200"/>
      <c r="ETS926" s="200"/>
      <c r="ETT926" s="200"/>
      <c r="ETU926" s="200"/>
      <c r="ETV926" s="200"/>
      <c r="ETW926" s="200"/>
      <c r="ETX926" s="200"/>
      <c r="ETY926" s="200"/>
      <c r="ETZ926" s="200"/>
      <c r="EUA926" s="200"/>
      <c r="EUB926" s="200"/>
      <c r="EUC926" s="200"/>
      <c r="EUD926" s="200"/>
      <c r="EUE926" s="200"/>
      <c r="EUF926" s="200"/>
      <c r="EUG926" s="200"/>
      <c r="EUH926" s="200"/>
      <c r="EUI926" s="200"/>
      <c r="EUJ926" s="200"/>
      <c r="EUK926" s="200"/>
      <c r="EUL926" s="200"/>
      <c r="EUM926" s="200"/>
      <c r="EUN926" s="200"/>
      <c r="EUO926" s="200"/>
      <c r="EUP926" s="200"/>
      <c r="EUQ926" s="200"/>
      <c r="EUR926" s="200"/>
      <c r="EUS926" s="200"/>
      <c r="EUT926" s="200"/>
      <c r="EUU926" s="200"/>
      <c r="EUV926" s="200"/>
      <c r="EUW926" s="200"/>
      <c r="EUX926" s="200"/>
      <c r="EUY926" s="200"/>
      <c r="EUZ926" s="200"/>
      <c r="EVA926" s="200"/>
      <c r="EVB926" s="200"/>
      <c r="EVC926" s="200"/>
      <c r="EVD926" s="200"/>
      <c r="EVE926" s="200"/>
      <c r="EVF926" s="200"/>
      <c r="EVG926" s="200"/>
      <c r="EVH926" s="200"/>
      <c r="EVI926" s="200"/>
      <c r="EVJ926" s="200"/>
      <c r="EVK926" s="200"/>
      <c r="EVL926" s="200"/>
      <c r="EVM926" s="200"/>
      <c r="EVN926" s="200"/>
      <c r="EVO926" s="200"/>
      <c r="EVP926" s="200"/>
      <c r="EVQ926" s="200"/>
      <c r="EVR926" s="200"/>
      <c r="EVS926" s="200"/>
      <c r="EVT926" s="200"/>
      <c r="EVU926" s="200"/>
      <c r="EVV926" s="200"/>
      <c r="EVW926" s="200"/>
      <c r="EVX926" s="200"/>
      <c r="EVY926" s="200"/>
      <c r="EVZ926" s="200"/>
      <c r="EWA926" s="200"/>
      <c r="EWB926" s="200"/>
      <c r="EWC926" s="200"/>
      <c r="EWD926" s="200"/>
      <c r="EWE926" s="200"/>
      <c r="EWF926" s="200"/>
      <c r="EWG926" s="200"/>
      <c r="EWH926" s="200"/>
      <c r="EWI926" s="200"/>
      <c r="EWJ926" s="200"/>
      <c r="EWK926" s="200"/>
      <c r="EWL926" s="200"/>
      <c r="EWM926" s="200"/>
      <c r="EWN926" s="200"/>
      <c r="EWO926" s="200"/>
      <c r="EWP926" s="200"/>
      <c r="EWQ926" s="200"/>
      <c r="EWR926" s="200"/>
      <c r="EWS926" s="200"/>
      <c r="EWT926" s="200"/>
      <c r="EWU926" s="200"/>
      <c r="EWV926" s="200"/>
      <c r="EWW926" s="200"/>
      <c r="EWX926" s="200"/>
      <c r="EWY926" s="200"/>
      <c r="EWZ926" s="200"/>
      <c r="EXA926" s="200"/>
      <c r="EXB926" s="200"/>
      <c r="EXC926" s="200"/>
      <c r="EXD926" s="200"/>
      <c r="EXE926" s="200"/>
      <c r="EXF926" s="200"/>
      <c r="EXG926" s="200"/>
      <c r="EXH926" s="200"/>
      <c r="EXI926" s="200"/>
      <c r="EXJ926" s="200"/>
      <c r="EXK926" s="200"/>
      <c r="EXL926" s="200"/>
      <c r="EXM926" s="200"/>
      <c r="EXN926" s="200"/>
      <c r="EXO926" s="200"/>
      <c r="EXP926" s="200"/>
      <c r="EXQ926" s="200"/>
      <c r="EXR926" s="200"/>
      <c r="EXS926" s="200"/>
      <c r="EXT926" s="200"/>
      <c r="EXU926" s="200"/>
      <c r="EXV926" s="200"/>
      <c r="EXW926" s="200"/>
      <c r="EXX926" s="200"/>
      <c r="EXY926" s="200"/>
      <c r="EXZ926" s="200"/>
      <c r="EYA926" s="200"/>
      <c r="EYB926" s="200"/>
      <c r="EYC926" s="200"/>
      <c r="EYD926" s="200"/>
      <c r="EYE926" s="200"/>
      <c r="EYF926" s="200"/>
      <c r="EYG926" s="200"/>
      <c r="EYH926" s="200"/>
      <c r="EYI926" s="200"/>
      <c r="EYJ926" s="200"/>
      <c r="EYK926" s="200"/>
      <c r="EYL926" s="200"/>
      <c r="EYM926" s="200"/>
      <c r="EYN926" s="200"/>
      <c r="EYO926" s="200"/>
      <c r="EYP926" s="200"/>
      <c r="EYQ926" s="200"/>
      <c r="EYR926" s="200"/>
      <c r="EYS926" s="200"/>
      <c r="EYT926" s="200"/>
      <c r="EYU926" s="200"/>
      <c r="EYV926" s="200"/>
      <c r="EYW926" s="200"/>
      <c r="EYX926" s="200"/>
      <c r="EYY926" s="200"/>
      <c r="EYZ926" s="200"/>
      <c r="EZA926" s="200"/>
      <c r="EZB926" s="200"/>
      <c r="EZC926" s="200"/>
      <c r="EZD926" s="200"/>
      <c r="EZE926" s="200"/>
      <c r="EZF926" s="200"/>
      <c r="EZG926" s="200"/>
      <c r="EZH926" s="200"/>
      <c r="EZI926" s="200"/>
      <c r="EZJ926" s="200"/>
      <c r="EZK926" s="200"/>
      <c r="EZL926" s="200"/>
      <c r="EZM926" s="200"/>
      <c r="EZN926" s="200"/>
      <c r="EZO926" s="200"/>
      <c r="EZP926" s="200"/>
      <c r="EZQ926" s="200"/>
      <c r="EZR926" s="200"/>
      <c r="EZS926" s="200"/>
      <c r="EZT926" s="200"/>
      <c r="EZU926" s="200"/>
      <c r="EZV926" s="200"/>
      <c r="EZW926" s="200"/>
      <c r="EZX926" s="200"/>
      <c r="EZY926" s="200"/>
      <c r="EZZ926" s="200"/>
      <c r="FAA926" s="200"/>
      <c r="FAB926" s="200"/>
      <c r="FAC926" s="200"/>
      <c r="FAD926" s="200"/>
      <c r="FAE926" s="200"/>
      <c r="FAF926" s="200"/>
      <c r="FAG926" s="200"/>
      <c r="FAH926" s="200"/>
      <c r="FAI926" s="200"/>
      <c r="FAJ926" s="200"/>
      <c r="FAK926" s="200"/>
      <c r="FAL926" s="200"/>
      <c r="FAM926" s="200"/>
      <c r="FAN926" s="200"/>
      <c r="FAO926" s="200"/>
      <c r="FAP926" s="200"/>
      <c r="FAQ926" s="200"/>
      <c r="FAR926" s="200"/>
      <c r="FAS926" s="200"/>
      <c r="FAT926" s="200"/>
      <c r="FAU926" s="200"/>
      <c r="FAV926" s="200"/>
      <c r="FAW926" s="200"/>
      <c r="FAX926" s="200"/>
      <c r="FAY926" s="200"/>
      <c r="FAZ926" s="200"/>
      <c r="FBA926" s="200"/>
      <c r="FBB926" s="200"/>
      <c r="FBC926" s="200"/>
      <c r="FBD926" s="200"/>
      <c r="FBE926" s="200"/>
      <c r="FBF926" s="200"/>
      <c r="FBG926" s="200"/>
      <c r="FBH926" s="200"/>
      <c r="FBI926" s="200"/>
      <c r="FBJ926" s="200"/>
      <c r="FBK926" s="200"/>
      <c r="FBL926" s="200"/>
      <c r="FBM926" s="200"/>
      <c r="FBN926" s="200"/>
      <c r="FBO926" s="200"/>
      <c r="FBP926" s="200"/>
      <c r="FBQ926" s="200"/>
      <c r="FBR926" s="200"/>
      <c r="FBS926" s="200"/>
      <c r="FBT926" s="200"/>
      <c r="FBU926" s="200"/>
      <c r="FBV926" s="200"/>
      <c r="FBW926" s="200"/>
      <c r="FBX926" s="200"/>
      <c r="FBY926" s="200"/>
      <c r="FBZ926" s="200"/>
      <c r="FCA926" s="200"/>
      <c r="FCB926" s="200"/>
      <c r="FCC926" s="200"/>
      <c r="FCD926" s="200"/>
      <c r="FCE926" s="200"/>
      <c r="FCF926" s="200"/>
      <c r="FCG926" s="200"/>
      <c r="FCH926" s="200"/>
      <c r="FCI926" s="200"/>
      <c r="FCJ926" s="200"/>
      <c r="FCK926" s="200"/>
      <c r="FCL926" s="200"/>
      <c r="FCM926" s="200"/>
      <c r="FCN926" s="200"/>
      <c r="FCO926" s="200"/>
      <c r="FCP926" s="200"/>
      <c r="FCQ926" s="200"/>
      <c r="FCR926" s="200"/>
      <c r="FCS926" s="200"/>
      <c r="FCT926" s="200"/>
      <c r="FCU926" s="200"/>
      <c r="FCV926" s="200"/>
      <c r="FCW926" s="200"/>
      <c r="FCX926" s="200"/>
      <c r="FCY926" s="200"/>
      <c r="FCZ926" s="200"/>
      <c r="FDA926" s="200"/>
      <c r="FDB926" s="200"/>
      <c r="FDC926" s="200"/>
      <c r="FDD926" s="200"/>
      <c r="FDE926" s="200"/>
      <c r="FDF926" s="200"/>
      <c r="FDG926" s="200"/>
      <c r="FDH926" s="200"/>
      <c r="FDI926" s="200"/>
      <c r="FDJ926" s="200"/>
      <c r="FDK926" s="200"/>
      <c r="FDL926" s="200"/>
      <c r="FDM926" s="200"/>
      <c r="FDN926" s="200"/>
      <c r="FDO926" s="200"/>
      <c r="FDP926" s="200"/>
      <c r="FDQ926" s="200"/>
      <c r="FDR926" s="200"/>
      <c r="FDS926" s="200"/>
      <c r="FDT926" s="200"/>
      <c r="FDU926" s="200"/>
      <c r="FDV926" s="200"/>
      <c r="FDW926" s="200"/>
      <c r="FDX926" s="200"/>
      <c r="FDY926" s="200"/>
      <c r="FDZ926" s="200"/>
      <c r="FEA926" s="200"/>
      <c r="FEB926" s="200"/>
      <c r="FEC926" s="200"/>
      <c r="FED926" s="200"/>
      <c r="FEE926" s="200"/>
      <c r="FEF926" s="200"/>
      <c r="FEG926" s="200"/>
      <c r="FEH926" s="200"/>
      <c r="FEI926" s="200"/>
      <c r="FEJ926" s="200"/>
      <c r="FEK926" s="200"/>
      <c r="FEL926" s="200"/>
      <c r="FEM926" s="200"/>
      <c r="FEN926" s="200"/>
      <c r="FEO926" s="200"/>
      <c r="FEP926" s="200"/>
      <c r="FEQ926" s="200"/>
      <c r="FER926" s="200"/>
      <c r="FES926" s="200"/>
      <c r="FET926" s="200"/>
      <c r="FEU926" s="200"/>
      <c r="FEV926" s="200"/>
      <c r="FEW926" s="200"/>
      <c r="FEX926" s="200"/>
      <c r="FEY926" s="200"/>
      <c r="FEZ926" s="200"/>
      <c r="FFA926" s="200"/>
      <c r="FFB926" s="200"/>
      <c r="FFC926" s="200"/>
      <c r="FFD926" s="200"/>
      <c r="FFE926" s="200"/>
      <c r="FFF926" s="200"/>
      <c r="FFG926" s="200"/>
      <c r="FFH926" s="200"/>
      <c r="FFI926" s="200"/>
      <c r="FFJ926" s="200"/>
      <c r="FFK926" s="200"/>
      <c r="FFL926" s="200"/>
      <c r="FFM926" s="200"/>
      <c r="FFN926" s="200"/>
      <c r="FFO926" s="200"/>
      <c r="FFP926" s="200"/>
      <c r="FFQ926" s="200"/>
      <c r="FFR926" s="200"/>
      <c r="FFS926" s="200"/>
      <c r="FFT926" s="200"/>
      <c r="FFU926" s="200"/>
      <c r="FFV926" s="200"/>
      <c r="FFW926" s="200"/>
      <c r="FFX926" s="200"/>
      <c r="FFY926" s="200"/>
      <c r="FFZ926" s="200"/>
      <c r="FGA926" s="200"/>
      <c r="FGB926" s="200"/>
      <c r="FGC926" s="200"/>
      <c r="FGD926" s="200"/>
      <c r="FGE926" s="200"/>
      <c r="FGF926" s="200"/>
      <c r="FGG926" s="200"/>
      <c r="FGH926" s="200"/>
      <c r="FGI926" s="200"/>
      <c r="FGJ926" s="200"/>
      <c r="FGK926" s="200"/>
      <c r="FGL926" s="200"/>
      <c r="FGM926" s="200"/>
      <c r="FGN926" s="200"/>
      <c r="FGO926" s="200"/>
      <c r="FGP926" s="200"/>
      <c r="FGQ926" s="200"/>
      <c r="FGR926" s="200"/>
      <c r="FGS926" s="200"/>
      <c r="FGT926" s="200"/>
      <c r="FGU926" s="200"/>
      <c r="FGV926" s="200"/>
      <c r="FGW926" s="200"/>
      <c r="FGX926" s="200"/>
      <c r="FGY926" s="200"/>
      <c r="FGZ926" s="200"/>
      <c r="FHA926" s="200"/>
      <c r="FHB926" s="200"/>
      <c r="FHC926" s="200"/>
      <c r="FHD926" s="200"/>
      <c r="FHE926" s="200"/>
      <c r="FHF926" s="200"/>
      <c r="FHG926" s="200"/>
      <c r="FHH926" s="200"/>
      <c r="FHI926" s="200"/>
      <c r="FHJ926" s="200"/>
      <c r="FHK926" s="200"/>
      <c r="FHL926" s="200"/>
      <c r="FHM926" s="200"/>
      <c r="FHN926" s="200"/>
      <c r="FHO926" s="200"/>
      <c r="FHP926" s="200"/>
      <c r="FHQ926" s="200"/>
      <c r="FHR926" s="200"/>
      <c r="FHS926" s="200"/>
      <c r="FHT926" s="200"/>
      <c r="FHU926" s="200"/>
      <c r="FHV926" s="200"/>
      <c r="FHW926" s="200"/>
      <c r="FHX926" s="200"/>
      <c r="FHY926" s="200"/>
      <c r="FHZ926" s="200"/>
      <c r="FIA926" s="200"/>
      <c r="FIB926" s="200"/>
      <c r="FIC926" s="200"/>
      <c r="FID926" s="200"/>
      <c r="FIE926" s="200"/>
      <c r="FIF926" s="200"/>
      <c r="FIG926" s="200"/>
      <c r="FIH926" s="200"/>
      <c r="FII926" s="200"/>
      <c r="FIJ926" s="200"/>
      <c r="FIK926" s="200"/>
      <c r="FIL926" s="200"/>
      <c r="FIM926" s="200"/>
      <c r="FIN926" s="200"/>
      <c r="FIO926" s="200"/>
      <c r="FIP926" s="200"/>
      <c r="FIQ926" s="200"/>
      <c r="FIR926" s="200"/>
      <c r="FIS926" s="200"/>
      <c r="FIT926" s="200"/>
      <c r="FIU926" s="200"/>
      <c r="FIV926" s="200"/>
      <c r="FIW926" s="200"/>
      <c r="FIX926" s="200"/>
      <c r="FIY926" s="200"/>
      <c r="FIZ926" s="200"/>
      <c r="FJA926" s="200"/>
      <c r="FJB926" s="200"/>
      <c r="FJC926" s="200"/>
      <c r="FJD926" s="200"/>
      <c r="FJE926" s="200"/>
      <c r="FJF926" s="200"/>
      <c r="FJG926" s="200"/>
      <c r="FJH926" s="200"/>
      <c r="FJI926" s="200"/>
      <c r="FJJ926" s="200"/>
      <c r="FJK926" s="200"/>
      <c r="FJL926" s="200"/>
      <c r="FJM926" s="200"/>
      <c r="FJN926" s="200"/>
      <c r="FJO926" s="200"/>
      <c r="FJP926" s="200"/>
      <c r="FJQ926" s="200"/>
      <c r="FJR926" s="200"/>
      <c r="FJS926" s="200"/>
      <c r="FJT926" s="200"/>
      <c r="FJU926" s="200"/>
      <c r="FJV926" s="200"/>
      <c r="FJW926" s="200"/>
      <c r="FJX926" s="200"/>
      <c r="FJY926" s="200"/>
      <c r="FJZ926" s="200"/>
      <c r="FKA926" s="200"/>
      <c r="FKB926" s="200"/>
      <c r="FKC926" s="200"/>
      <c r="FKD926" s="200"/>
      <c r="FKE926" s="200"/>
      <c r="FKF926" s="200"/>
      <c r="FKG926" s="200"/>
      <c r="FKH926" s="200"/>
      <c r="FKI926" s="200"/>
      <c r="FKJ926" s="200"/>
      <c r="FKK926" s="200"/>
      <c r="FKL926" s="200"/>
      <c r="FKM926" s="200"/>
      <c r="FKN926" s="200"/>
      <c r="FKO926" s="200"/>
      <c r="FKP926" s="200"/>
      <c r="FKQ926" s="200"/>
      <c r="FKR926" s="200"/>
      <c r="FKS926" s="200"/>
      <c r="FKT926" s="200"/>
      <c r="FKU926" s="200"/>
      <c r="FKV926" s="200"/>
      <c r="FKW926" s="200"/>
      <c r="FKX926" s="200"/>
      <c r="FKY926" s="200"/>
      <c r="FKZ926" s="200"/>
      <c r="FLA926" s="200"/>
      <c r="FLB926" s="200"/>
      <c r="FLC926" s="200"/>
      <c r="FLD926" s="200"/>
      <c r="FLE926" s="200"/>
      <c r="FLF926" s="200"/>
      <c r="FLG926" s="200"/>
      <c r="FLH926" s="200"/>
      <c r="FLI926" s="200"/>
      <c r="FLJ926" s="200"/>
      <c r="FLK926" s="200"/>
      <c r="FLL926" s="200"/>
      <c r="FLM926" s="200"/>
      <c r="FLN926" s="200"/>
      <c r="FLO926" s="200"/>
      <c r="FLP926" s="200"/>
      <c r="FLQ926" s="200"/>
      <c r="FLR926" s="200"/>
      <c r="FLS926" s="200"/>
      <c r="FLT926" s="200"/>
      <c r="FLU926" s="200"/>
      <c r="FLV926" s="200"/>
      <c r="FLW926" s="200"/>
      <c r="FLX926" s="200"/>
      <c r="FLY926" s="200"/>
      <c r="FLZ926" s="200"/>
      <c r="FMA926" s="200"/>
      <c r="FMB926" s="200"/>
      <c r="FMC926" s="200"/>
      <c r="FMD926" s="200"/>
      <c r="FME926" s="200"/>
      <c r="FMF926" s="200"/>
      <c r="FMG926" s="200"/>
      <c r="FMH926" s="200"/>
      <c r="FMI926" s="200"/>
      <c r="FMJ926" s="200"/>
      <c r="FMK926" s="200"/>
      <c r="FML926" s="200"/>
      <c r="FMM926" s="200"/>
      <c r="FMN926" s="200"/>
      <c r="FMO926" s="200"/>
      <c r="FMP926" s="200"/>
      <c r="FMQ926" s="200"/>
      <c r="FMR926" s="200"/>
      <c r="FMS926" s="200"/>
      <c r="FMT926" s="200"/>
      <c r="FMU926" s="200"/>
      <c r="FMV926" s="200"/>
      <c r="FMW926" s="200"/>
      <c r="FMX926" s="200"/>
      <c r="FMY926" s="200"/>
      <c r="FMZ926" s="200"/>
      <c r="FNA926" s="200"/>
      <c r="FNB926" s="200"/>
      <c r="FNC926" s="200"/>
      <c r="FND926" s="200"/>
      <c r="FNE926" s="200"/>
      <c r="FNF926" s="200"/>
      <c r="FNG926" s="200"/>
      <c r="FNH926" s="200"/>
      <c r="FNI926" s="200"/>
      <c r="FNJ926" s="200"/>
      <c r="FNK926" s="200"/>
      <c r="FNL926" s="200"/>
      <c r="FNM926" s="200"/>
      <c r="FNN926" s="200"/>
      <c r="FNO926" s="200"/>
      <c r="FNP926" s="200"/>
      <c r="FNQ926" s="200"/>
      <c r="FNR926" s="200"/>
      <c r="FNS926" s="200"/>
      <c r="FNT926" s="200"/>
      <c r="FNU926" s="200"/>
      <c r="FNV926" s="200"/>
      <c r="FNW926" s="200"/>
      <c r="FNX926" s="200"/>
      <c r="FNY926" s="200"/>
      <c r="FNZ926" s="200"/>
      <c r="FOA926" s="200"/>
      <c r="FOB926" s="200"/>
      <c r="FOC926" s="200"/>
      <c r="FOD926" s="200"/>
      <c r="FOE926" s="200"/>
      <c r="FOF926" s="200"/>
      <c r="FOG926" s="200"/>
      <c r="FOH926" s="200"/>
      <c r="FOI926" s="200"/>
      <c r="FOJ926" s="200"/>
      <c r="FOK926" s="200"/>
      <c r="FOL926" s="200"/>
      <c r="FOM926" s="200"/>
      <c r="FON926" s="200"/>
      <c r="FOO926" s="200"/>
      <c r="FOP926" s="200"/>
      <c r="FOQ926" s="200"/>
      <c r="FOR926" s="200"/>
      <c r="FOS926" s="200"/>
      <c r="FOT926" s="200"/>
      <c r="FOU926" s="200"/>
      <c r="FOV926" s="200"/>
      <c r="FOW926" s="200"/>
      <c r="FOX926" s="200"/>
      <c r="FOY926" s="200"/>
      <c r="FOZ926" s="200"/>
      <c r="FPA926" s="200"/>
      <c r="FPB926" s="200"/>
      <c r="FPC926" s="200"/>
      <c r="FPD926" s="200"/>
      <c r="FPE926" s="200"/>
      <c r="FPF926" s="200"/>
      <c r="FPG926" s="200"/>
      <c r="FPH926" s="200"/>
      <c r="FPI926" s="200"/>
      <c r="FPJ926" s="200"/>
      <c r="FPK926" s="200"/>
      <c r="FPL926" s="200"/>
      <c r="FPM926" s="200"/>
      <c r="FPN926" s="200"/>
      <c r="FPO926" s="200"/>
      <c r="FPP926" s="200"/>
      <c r="FPQ926" s="200"/>
      <c r="FPR926" s="200"/>
      <c r="FPS926" s="200"/>
      <c r="FPT926" s="200"/>
      <c r="FPU926" s="200"/>
      <c r="FPV926" s="200"/>
      <c r="FPW926" s="200"/>
      <c r="FPX926" s="200"/>
      <c r="FPY926" s="200"/>
      <c r="FPZ926" s="200"/>
      <c r="FQA926" s="200"/>
      <c r="FQB926" s="200"/>
      <c r="FQC926" s="200"/>
      <c r="FQD926" s="200"/>
      <c r="FQE926" s="200"/>
      <c r="FQF926" s="200"/>
      <c r="FQG926" s="200"/>
      <c r="FQH926" s="200"/>
      <c r="FQI926" s="200"/>
      <c r="FQJ926" s="200"/>
      <c r="FQK926" s="200"/>
      <c r="FQL926" s="200"/>
      <c r="FQM926" s="200"/>
      <c r="FQN926" s="200"/>
      <c r="FQO926" s="200"/>
      <c r="FQP926" s="200"/>
      <c r="FQQ926" s="200"/>
      <c r="FQR926" s="200"/>
      <c r="FQS926" s="200"/>
      <c r="FQT926" s="200"/>
      <c r="FQU926" s="200"/>
      <c r="FQV926" s="200"/>
      <c r="FQW926" s="200"/>
      <c r="FQX926" s="200"/>
      <c r="FQY926" s="200"/>
      <c r="FQZ926" s="200"/>
      <c r="FRA926" s="200"/>
      <c r="FRB926" s="200"/>
      <c r="FRC926" s="200"/>
      <c r="FRD926" s="200"/>
      <c r="FRE926" s="200"/>
      <c r="FRF926" s="200"/>
      <c r="FRG926" s="200"/>
      <c r="FRH926" s="200"/>
      <c r="FRI926" s="200"/>
      <c r="FRJ926" s="200"/>
      <c r="FRK926" s="200"/>
      <c r="FRL926" s="200"/>
      <c r="FRM926" s="200"/>
      <c r="FRN926" s="200"/>
      <c r="FRO926" s="200"/>
      <c r="FRP926" s="200"/>
      <c r="FRQ926" s="200"/>
      <c r="FRR926" s="200"/>
      <c r="FRS926" s="200"/>
      <c r="FRT926" s="200"/>
      <c r="FRU926" s="200"/>
      <c r="FRV926" s="200"/>
      <c r="FRW926" s="200"/>
      <c r="FRX926" s="200"/>
      <c r="FRY926" s="200"/>
      <c r="FRZ926" s="200"/>
      <c r="FSA926" s="200"/>
      <c r="FSB926" s="200"/>
      <c r="FSC926" s="200"/>
      <c r="FSD926" s="200"/>
      <c r="FSE926" s="200"/>
      <c r="FSF926" s="200"/>
      <c r="FSG926" s="200"/>
      <c r="FSH926" s="200"/>
      <c r="FSI926" s="200"/>
      <c r="FSJ926" s="200"/>
      <c r="FSK926" s="200"/>
      <c r="FSL926" s="200"/>
      <c r="FSM926" s="200"/>
      <c r="FSN926" s="200"/>
      <c r="FSO926" s="200"/>
      <c r="FSP926" s="200"/>
      <c r="FSQ926" s="200"/>
      <c r="FSR926" s="200"/>
      <c r="FSS926" s="200"/>
      <c r="FST926" s="200"/>
      <c r="FSU926" s="200"/>
      <c r="FSV926" s="200"/>
      <c r="FSW926" s="200"/>
      <c r="FSX926" s="200"/>
      <c r="FSY926" s="200"/>
      <c r="FSZ926" s="200"/>
      <c r="FTA926" s="200"/>
      <c r="FTB926" s="200"/>
      <c r="FTC926" s="200"/>
      <c r="FTD926" s="200"/>
      <c r="FTE926" s="200"/>
      <c r="FTF926" s="200"/>
      <c r="FTG926" s="200"/>
      <c r="FTH926" s="200"/>
      <c r="FTI926" s="200"/>
      <c r="FTJ926" s="200"/>
      <c r="FTK926" s="200"/>
      <c r="FTL926" s="200"/>
      <c r="FTM926" s="200"/>
      <c r="FTN926" s="200"/>
      <c r="FTO926" s="200"/>
      <c r="FTP926" s="200"/>
      <c r="FTQ926" s="200"/>
      <c r="FTR926" s="200"/>
      <c r="FTS926" s="200"/>
      <c r="FTT926" s="200"/>
      <c r="FTU926" s="200"/>
      <c r="FTV926" s="200"/>
      <c r="FTW926" s="200"/>
      <c r="FTX926" s="200"/>
      <c r="FTY926" s="200"/>
      <c r="FTZ926" s="200"/>
      <c r="FUA926" s="200"/>
      <c r="FUB926" s="200"/>
      <c r="FUC926" s="200"/>
      <c r="FUD926" s="200"/>
      <c r="FUE926" s="200"/>
      <c r="FUF926" s="200"/>
      <c r="FUG926" s="200"/>
      <c r="FUH926" s="200"/>
      <c r="FUI926" s="200"/>
      <c r="FUJ926" s="200"/>
      <c r="FUK926" s="200"/>
      <c r="FUL926" s="200"/>
      <c r="FUM926" s="200"/>
      <c r="FUN926" s="200"/>
      <c r="FUO926" s="200"/>
      <c r="FUP926" s="200"/>
      <c r="FUQ926" s="200"/>
      <c r="FUR926" s="200"/>
      <c r="FUS926" s="200"/>
      <c r="FUT926" s="200"/>
      <c r="FUU926" s="200"/>
      <c r="FUV926" s="200"/>
      <c r="FUW926" s="200"/>
      <c r="FUX926" s="200"/>
      <c r="FUY926" s="200"/>
      <c r="FUZ926" s="200"/>
      <c r="FVA926" s="200"/>
      <c r="FVB926" s="200"/>
      <c r="FVC926" s="200"/>
      <c r="FVD926" s="200"/>
      <c r="FVE926" s="200"/>
      <c r="FVF926" s="200"/>
      <c r="FVG926" s="200"/>
      <c r="FVH926" s="200"/>
      <c r="FVI926" s="200"/>
      <c r="FVJ926" s="200"/>
      <c r="FVK926" s="200"/>
      <c r="FVL926" s="200"/>
      <c r="FVM926" s="200"/>
      <c r="FVN926" s="200"/>
      <c r="FVO926" s="200"/>
      <c r="FVP926" s="200"/>
      <c r="FVQ926" s="200"/>
      <c r="FVR926" s="200"/>
      <c r="FVS926" s="200"/>
      <c r="FVT926" s="200"/>
      <c r="FVU926" s="200"/>
      <c r="FVV926" s="200"/>
      <c r="FVW926" s="200"/>
      <c r="FVX926" s="200"/>
      <c r="FVY926" s="200"/>
      <c r="FVZ926" s="200"/>
      <c r="FWA926" s="200"/>
      <c r="FWB926" s="200"/>
      <c r="FWC926" s="200"/>
      <c r="FWD926" s="200"/>
      <c r="FWE926" s="200"/>
      <c r="FWF926" s="200"/>
      <c r="FWG926" s="200"/>
      <c r="FWH926" s="200"/>
      <c r="FWI926" s="200"/>
      <c r="FWJ926" s="200"/>
      <c r="FWK926" s="200"/>
      <c r="FWL926" s="200"/>
      <c r="FWM926" s="200"/>
      <c r="FWN926" s="200"/>
      <c r="FWO926" s="200"/>
      <c r="FWP926" s="200"/>
      <c r="FWQ926" s="200"/>
      <c r="FWR926" s="200"/>
      <c r="FWS926" s="200"/>
      <c r="FWT926" s="200"/>
      <c r="FWU926" s="200"/>
      <c r="FWV926" s="200"/>
      <c r="FWW926" s="200"/>
      <c r="FWX926" s="200"/>
      <c r="FWY926" s="200"/>
      <c r="FWZ926" s="200"/>
      <c r="FXA926" s="200"/>
      <c r="FXB926" s="200"/>
      <c r="FXC926" s="200"/>
      <c r="FXD926" s="200"/>
      <c r="FXE926" s="200"/>
      <c r="FXF926" s="200"/>
      <c r="FXG926" s="200"/>
      <c r="FXH926" s="200"/>
      <c r="FXI926" s="200"/>
      <c r="FXJ926" s="200"/>
      <c r="FXK926" s="200"/>
      <c r="FXL926" s="200"/>
      <c r="FXM926" s="200"/>
      <c r="FXN926" s="200"/>
      <c r="FXO926" s="200"/>
      <c r="FXP926" s="200"/>
      <c r="FXQ926" s="200"/>
      <c r="FXR926" s="200"/>
      <c r="FXS926" s="200"/>
      <c r="FXT926" s="200"/>
      <c r="FXU926" s="200"/>
      <c r="FXV926" s="200"/>
      <c r="FXW926" s="200"/>
      <c r="FXX926" s="200"/>
      <c r="FXY926" s="200"/>
      <c r="FXZ926" s="200"/>
      <c r="FYA926" s="200"/>
      <c r="FYB926" s="200"/>
      <c r="FYC926" s="200"/>
      <c r="FYD926" s="200"/>
      <c r="FYE926" s="200"/>
      <c r="FYF926" s="200"/>
      <c r="FYG926" s="200"/>
      <c r="FYH926" s="200"/>
      <c r="FYI926" s="200"/>
      <c r="FYJ926" s="200"/>
      <c r="FYK926" s="200"/>
      <c r="FYL926" s="200"/>
      <c r="FYM926" s="200"/>
      <c r="FYN926" s="200"/>
      <c r="FYO926" s="200"/>
      <c r="FYP926" s="200"/>
      <c r="FYQ926" s="200"/>
      <c r="FYR926" s="200"/>
      <c r="FYS926" s="200"/>
      <c r="FYT926" s="200"/>
      <c r="FYU926" s="200"/>
      <c r="FYV926" s="200"/>
      <c r="FYW926" s="200"/>
      <c r="FYX926" s="200"/>
      <c r="FYY926" s="200"/>
      <c r="FYZ926" s="200"/>
      <c r="FZA926" s="200"/>
      <c r="FZB926" s="200"/>
      <c r="FZC926" s="200"/>
      <c r="FZD926" s="200"/>
      <c r="FZE926" s="200"/>
      <c r="FZF926" s="200"/>
      <c r="FZG926" s="200"/>
      <c r="FZH926" s="200"/>
      <c r="FZI926" s="200"/>
      <c r="FZJ926" s="200"/>
      <c r="FZK926" s="200"/>
      <c r="FZL926" s="200"/>
      <c r="FZM926" s="200"/>
      <c r="FZN926" s="200"/>
      <c r="FZO926" s="200"/>
      <c r="FZP926" s="200"/>
      <c r="FZQ926" s="200"/>
      <c r="FZR926" s="200"/>
      <c r="FZS926" s="200"/>
      <c r="FZT926" s="200"/>
      <c r="FZU926" s="200"/>
      <c r="FZV926" s="200"/>
      <c r="FZW926" s="200"/>
      <c r="FZX926" s="200"/>
      <c r="FZY926" s="200"/>
      <c r="FZZ926" s="200"/>
      <c r="GAA926" s="200"/>
      <c r="GAB926" s="200"/>
      <c r="GAC926" s="200"/>
      <c r="GAD926" s="200"/>
      <c r="GAE926" s="200"/>
      <c r="GAF926" s="200"/>
      <c r="GAG926" s="200"/>
      <c r="GAH926" s="200"/>
      <c r="GAI926" s="200"/>
      <c r="GAJ926" s="200"/>
      <c r="GAK926" s="200"/>
      <c r="GAL926" s="200"/>
      <c r="GAM926" s="200"/>
      <c r="GAN926" s="200"/>
      <c r="GAO926" s="200"/>
      <c r="GAP926" s="200"/>
      <c r="GAQ926" s="200"/>
      <c r="GAR926" s="200"/>
      <c r="GAS926" s="200"/>
      <c r="GAT926" s="200"/>
      <c r="GAU926" s="200"/>
      <c r="GAV926" s="200"/>
      <c r="GAW926" s="200"/>
      <c r="GAX926" s="200"/>
      <c r="GAY926" s="200"/>
      <c r="GAZ926" s="200"/>
      <c r="GBA926" s="200"/>
      <c r="GBB926" s="200"/>
      <c r="GBC926" s="200"/>
      <c r="GBD926" s="200"/>
      <c r="GBE926" s="200"/>
      <c r="GBF926" s="200"/>
      <c r="GBG926" s="200"/>
      <c r="GBH926" s="200"/>
      <c r="GBI926" s="200"/>
      <c r="GBJ926" s="200"/>
      <c r="GBK926" s="200"/>
      <c r="GBL926" s="200"/>
      <c r="GBM926" s="200"/>
      <c r="GBN926" s="200"/>
      <c r="GBO926" s="200"/>
      <c r="GBP926" s="200"/>
      <c r="GBQ926" s="200"/>
      <c r="GBR926" s="200"/>
      <c r="GBS926" s="200"/>
      <c r="GBT926" s="200"/>
      <c r="GBU926" s="200"/>
      <c r="GBV926" s="200"/>
      <c r="GBW926" s="200"/>
      <c r="GBX926" s="200"/>
      <c r="GBY926" s="200"/>
      <c r="GBZ926" s="200"/>
      <c r="GCA926" s="200"/>
      <c r="GCB926" s="200"/>
      <c r="GCC926" s="200"/>
      <c r="GCD926" s="200"/>
      <c r="GCE926" s="200"/>
      <c r="GCF926" s="200"/>
      <c r="GCG926" s="200"/>
      <c r="GCH926" s="200"/>
      <c r="GCI926" s="200"/>
      <c r="GCJ926" s="200"/>
      <c r="GCK926" s="200"/>
      <c r="GCL926" s="200"/>
      <c r="GCM926" s="200"/>
      <c r="GCN926" s="200"/>
      <c r="GCO926" s="200"/>
      <c r="GCP926" s="200"/>
      <c r="GCQ926" s="200"/>
      <c r="GCR926" s="200"/>
      <c r="GCS926" s="200"/>
      <c r="GCT926" s="200"/>
      <c r="GCU926" s="200"/>
      <c r="GCV926" s="200"/>
      <c r="GCW926" s="200"/>
      <c r="GCX926" s="200"/>
      <c r="GCY926" s="200"/>
      <c r="GCZ926" s="200"/>
      <c r="GDA926" s="200"/>
      <c r="GDB926" s="200"/>
      <c r="GDC926" s="200"/>
      <c r="GDD926" s="200"/>
      <c r="GDE926" s="200"/>
      <c r="GDF926" s="200"/>
      <c r="GDG926" s="200"/>
      <c r="GDH926" s="200"/>
      <c r="GDI926" s="200"/>
      <c r="GDJ926" s="200"/>
      <c r="GDK926" s="200"/>
      <c r="GDL926" s="200"/>
      <c r="GDM926" s="200"/>
      <c r="GDN926" s="200"/>
      <c r="GDO926" s="200"/>
      <c r="GDP926" s="200"/>
      <c r="GDQ926" s="200"/>
      <c r="GDR926" s="200"/>
      <c r="GDS926" s="200"/>
      <c r="GDT926" s="200"/>
      <c r="GDU926" s="200"/>
      <c r="GDV926" s="200"/>
      <c r="GDW926" s="200"/>
      <c r="GDX926" s="200"/>
      <c r="GDY926" s="200"/>
      <c r="GDZ926" s="200"/>
      <c r="GEA926" s="200"/>
      <c r="GEB926" s="200"/>
      <c r="GEC926" s="200"/>
      <c r="GED926" s="200"/>
      <c r="GEE926" s="200"/>
      <c r="GEF926" s="200"/>
      <c r="GEG926" s="200"/>
      <c r="GEH926" s="200"/>
      <c r="GEI926" s="200"/>
      <c r="GEJ926" s="200"/>
      <c r="GEK926" s="200"/>
      <c r="GEL926" s="200"/>
      <c r="GEM926" s="200"/>
      <c r="GEN926" s="200"/>
      <c r="GEO926" s="200"/>
      <c r="GEP926" s="200"/>
      <c r="GEQ926" s="200"/>
      <c r="GER926" s="200"/>
      <c r="GES926" s="200"/>
      <c r="GET926" s="200"/>
      <c r="GEU926" s="200"/>
      <c r="GEV926" s="200"/>
      <c r="GEW926" s="200"/>
      <c r="GEX926" s="200"/>
      <c r="GEY926" s="200"/>
      <c r="GEZ926" s="200"/>
      <c r="GFA926" s="200"/>
      <c r="GFB926" s="200"/>
      <c r="GFC926" s="200"/>
      <c r="GFD926" s="200"/>
      <c r="GFE926" s="200"/>
      <c r="GFF926" s="200"/>
      <c r="GFG926" s="200"/>
      <c r="GFH926" s="200"/>
      <c r="GFI926" s="200"/>
      <c r="GFJ926" s="200"/>
      <c r="GFK926" s="200"/>
      <c r="GFL926" s="200"/>
      <c r="GFM926" s="200"/>
      <c r="GFN926" s="200"/>
      <c r="GFO926" s="200"/>
      <c r="GFP926" s="200"/>
      <c r="GFQ926" s="200"/>
      <c r="GFR926" s="200"/>
      <c r="GFS926" s="200"/>
      <c r="GFT926" s="200"/>
      <c r="GFU926" s="200"/>
      <c r="GFV926" s="200"/>
      <c r="GFW926" s="200"/>
      <c r="GFX926" s="200"/>
      <c r="GFY926" s="200"/>
      <c r="GFZ926" s="200"/>
      <c r="GGA926" s="200"/>
      <c r="GGB926" s="200"/>
      <c r="GGC926" s="200"/>
      <c r="GGD926" s="200"/>
      <c r="GGE926" s="200"/>
      <c r="GGF926" s="200"/>
      <c r="GGG926" s="200"/>
      <c r="GGH926" s="200"/>
      <c r="GGI926" s="200"/>
      <c r="GGJ926" s="200"/>
      <c r="GGK926" s="200"/>
      <c r="GGL926" s="200"/>
      <c r="GGM926" s="200"/>
      <c r="GGN926" s="200"/>
      <c r="GGO926" s="200"/>
      <c r="GGP926" s="200"/>
      <c r="GGQ926" s="200"/>
      <c r="GGR926" s="200"/>
      <c r="GGS926" s="200"/>
      <c r="GGT926" s="200"/>
      <c r="GGU926" s="200"/>
      <c r="GGV926" s="200"/>
      <c r="GGW926" s="200"/>
      <c r="GGX926" s="200"/>
      <c r="GGY926" s="200"/>
      <c r="GGZ926" s="200"/>
      <c r="GHA926" s="200"/>
      <c r="GHB926" s="200"/>
      <c r="GHC926" s="200"/>
      <c r="GHD926" s="200"/>
      <c r="GHE926" s="200"/>
      <c r="GHF926" s="200"/>
      <c r="GHG926" s="200"/>
      <c r="GHH926" s="200"/>
      <c r="GHI926" s="200"/>
      <c r="GHJ926" s="200"/>
      <c r="GHK926" s="200"/>
      <c r="GHL926" s="200"/>
      <c r="GHM926" s="200"/>
      <c r="GHN926" s="200"/>
      <c r="GHO926" s="200"/>
      <c r="GHP926" s="200"/>
      <c r="GHQ926" s="200"/>
      <c r="GHR926" s="200"/>
      <c r="GHS926" s="200"/>
      <c r="GHT926" s="200"/>
      <c r="GHU926" s="200"/>
      <c r="GHV926" s="200"/>
      <c r="GHW926" s="200"/>
      <c r="GHX926" s="200"/>
      <c r="GHY926" s="200"/>
      <c r="GHZ926" s="200"/>
      <c r="GIA926" s="200"/>
      <c r="GIB926" s="200"/>
      <c r="GIC926" s="200"/>
      <c r="GID926" s="200"/>
      <c r="GIE926" s="200"/>
      <c r="GIF926" s="200"/>
      <c r="GIG926" s="200"/>
      <c r="GIH926" s="200"/>
      <c r="GII926" s="200"/>
      <c r="GIJ926" s="200"/>
      <c r="GIK926" s="200"/>
      <c r="GIL926" s="200"/>
      <c r="GIM926" s="200"/>
      <c r="GIN926" s="200"/>
      <c r="GIO926" s="200"/>
      <c r="GIP926" s="200"/>
      <c r="GIQ926" s="200"/>
      <c r="GIR926" s="200"/>
      <c r="GIS926" s="200"/>
      <c r="GIT926" s="200"/>
      <c r="GIU926" s="200"/>
      <c r="GIV926" s="200"/>
      <c r="GIW926" s="200"/>
      <c r="GIX926" s="200"/>
      <c r="GIY926" s="200"/>
      <c r="GIZ926" s="200"/>
      <c r="GJA926" s="200"/>
      <c r="GJB926" s="200"/>
      <c r="GJC926" s="200"/>
      <c r="GJD926" s="200"/>
      <c r="GJE926" s="200"/>
      <c r="GJF926" s="200"/>
      <c r="GJG926" s="200"/>
      <c r="GJH926" s="200"/>
      <c r="GJI926" s="200"/>
      <c r="GJJ926" s="200"/>
      <c r="GJK926" s="200"/>
      <c r="GJL926" s="200"/>
      <c r="GJM926" s="200"/>
      <c r="GJN926" s="200"/>
      <c r="GJO926" s="200"/>
      <c r="GJP926" s="200"/>
      <c r="GJQ926" s="200"/>
      <c r="GJR926" s="200"/>
      <c r="GJS926" s="200"/>
      <c r="GJT926" s="200"/>
      <c r="GJU926" s="200"/>
      <c r="GJV926" s="200"/>
      <c r="GJW926" s="200"/>
      <c r="GJX926" s="200"/>
      <c r="GJY926" s="200"/>
      <c r="GJZ926" s="200"/>
      <c r="GKA926" s="200"/>
      <c r="GKB926" s="200"/>
      <c r="GKC926" s="200"/>
      <c r="GKD926" s="200"/>
      <c r="GKE926" s="200"/>
      <c r="GKF926" s="200"/>
      <c r="GKG926" s="200"/>
      <c r="GKH926" s="200"/>
      <c r="GKI926" s="200"/>
      <c r="GKJ926" s="200"/>
      <c r="GKK926" s="200"/>
      <c r="GKL926" s="200"/>
      <c r="GKM926" s="200"/>
      <c r="GKN926" s="200"/>
      <c r="GKO926" s="200"/>
      <c r="GKP926" s="200"/>
      <c r="GKQ926" s="200"/>
      <c r="GKR926" s="200"/>
      <c r="GKS926" s="200"/>
      <c r="GKT926" s="200"/>
      <c r="GKU926" s="200"/>
      <c r="GKV926" s="200"/>
      <c r="GKW926" s="200"/>
      <c r="GKX926" s="200"/>
      <c r="GKY926" s="200"/>
      <c r="GKZ926" s="200"/>
      <c r="GLA926" s="200"/>
      <c r="GLB926" s="200"/>
      <c r="GLC926" s="200"/>
      <c r="GLD926" s="200"/>
      <c r="GLE926" s="200"/>
      <c r="GLF926" s="200"/>
      <c r="GLG926" s="200"/>
      <c r="GLH926" s="200"/>
      <c r="GLI926" s="200"/>
      <c r="GLJ926" s="200"/>
      <c r="GLK926" s="200"/>
      <c r="GLL926" s="200"/>
      <c r="GLM926" s="200"/>
      <c r="GLN926" s="200"/>
      <c r="GLO926" s="200"/>
      <c r="GLP926" s="200"/>
      <c r="GLQ926" s="200"/>
      <c r="GLR926" s="200"/>
      <c r="GLS926" s="200"/>
      <c r="GLT926" s="200"/>
      <c r="GLU926" s="200"/>
      <c r="GLV926" s="200"/>
      <c r="GLW926" s="200"/>
      <c r="GLX926" s="200"/>
      <c r="GLY926" s="200"/>
      <c r="GLZ926" s="200"/>
      <c r="GMA926" s="200"/>
      <c r="GMB926" s="200"/>
      <c r="GMC926" s="200"/>
      <c r="GMD926" s="200"/>
      <c r="GME926" s="200"/>
      <c r="GMF926" s="200"/>
      <c r="GMG926" s="200"/>
      <c r="GMH926" s="200"/>
      <c r="GMI926" s="200"/>
      <c r="GMJ926" s="200"/>
      <c r="GMK926" s="200"/>
      <c r="GML926" s="200"/>
      <c r="GMM926" s="200"/>
      <c r="GMN926" s="200"/>
      <c r="GMO926" s="200"/>
      <c r="GMP926" s="200"/>
      <c r="GMQ926" s="200"/>
      <c r="GMR926" s="200"/>
      <c r="GMS926" s="200"/>
      <c r="GMT926" s="200"/>
      <c r="GMU926" s="200"/>
      <c r="GMV926" s="200"/>
      <c r="GMW926" s="200"/>
      <c r="GMX926" s="200"/>
      <c r="GMY926" s="200"/>
      <c r="GMZ926" s="200"/>
      <c r="GNA926" s="200"/>
      <c r="GNB926" s="200"/>
      <c r="GNC926" s="200"/>
      <c r="GND926" s="200"/>
      <c r="GNE926" s="200"/>
      <c r="GNF926" s="200"/>
      <c r="GNG926" s="200"/>
      <c r="GNH926" s="200"/>
      <c r="GNI926" s="200"/>
      <c r="GNJ926" s="200"/>
      <c r="GNK926" s="200"/>
      <c r="GNL926" s="200"/>
      <c r="GNM926" s="200"/>
      <c r="GNN926" s="200"/>
      <c r="GNO926" s="200"/>
      <c r="GNP926" s="200"/>
      <c r="GNQ926" s="200"/>
      <c r="GNR926" s="200"/>
      <c r="GNS926" s="200"/>
      <c r="GNT926" s="200"/>
      <c r="GNU926" s="200"/>
      <c r="GNV926" s="200"/>
      <c r="GNW926" s="200"/>
      <c r="GNX926" s="200"/>
      <c r="GNY926" s="200"/>
      <c r="GNZ926" s="200"/>
      <c r="GOA926" s="200"/>
      <c r="GOB926" s="200"/>
      <c r="GOC926" s="200"/>
      <c r="GOD926" s="200"/>
      <c r="GOE926" s="200"/>
      <c r="GOF926" s="200"/>
      <c r="GOG926" s="200"/>
      <c r="GOH926" s="200"/>
      <c r="GOI926" s="200"/>
      <c r="GOJ926" s="200"/>
      <c r="GOK926" s="200"/>
      <c r="GOL926" s="200"/>
      <c r="GOM926" s="200"/>
      <c r="GON926" s="200"/>
      <c r="GOO926" s="200"/>
      <c r="GOP926" s="200"/>
      <c r="GOQ926" s="200"/>
      <c r="GOR926" s="200"/>
      <c r="GOS926" s="200"/>
      <c r="GOT926" s="200"/>
      <c r="GOU926" s="200"/>
      <c r="GOV926" s="200"/>
      <c r="GOW926" s="200"/>
      <c r="GOX926" s="200"/>
      <c r="GOY926" s="200"/>
      <c r="GOZ926" s="200"/>
      <c r="GPA926" s="200"/>
      <c r="GPB926" s="200"/>
      <c r="GPC926" s="200"/>
      <c r="GPD926" s="200"/>
      <c r="GPE926" s="200"/>
      <c r="GPF926" s="200"/>
      <c r="GPG926" s="200"/>
      <c r="GPH926" s="200"/>
      <c r="GPI926" s="200"/>
      <c r="GPJ926" s="200"/>
      <c r="GPK926" s="200"/>
      <c r="GPL926" s="200"/>
      <c r="GPM926" s="200"/>
      <c r="GPN926" s="200"/>
      <c r="GPO926" s="200"/>
      <c r="GPP926" s="200"/>
      <c r="GPQ926" s="200"/>
      <c r="GPR926" s="200"/>
      <c r="GPS926" s="200"/>
      <c r="GPT926" s="200"/>
      <c r="GPU926" s="200"/>
      <c r="GPV926" s="200"/>
      <c r="GPW926" s="200"/>
      <c r="GPX926" s="200"/>
      <c r="GPY926" s="200"/>
      <c r="GPZ926" s="200"/>
      <c r="GQA926" s="200"/>
      <c r="GQB926" s="200"/>
      <c r="GQC926" s="200"/>
      <c r="GQD926" s="200"/>
      <c r="GQE926" s="200"/>
      <c r="GQF926" s="200"/>
      <c r="GQG926" s="200"/>
      <c r="GQH926" s="200"/>
      <c r="GQI926" s="200"/>
      <c r="GQJ926" s="200"/>
      <c r="GQK926" s="200"/>
      <c r="GQL926" s="200"/>
      <c r="GQM926" s="200"/>
      <c r="GQN926" s="200"/>
      <c r="GQO926" s="200"/>
      <c r="GQP926" s="200"/>
      <c r="GQQ926" s="200"/>
      <c r="GQR926" s="200"/>
      <c r="GQS926" s="200"/>
      <c r="GQT926" s="200"/>
      <c r="GQU926" s="200"/>
      <c r="GQV926" s="200"/>
      <c r="GQW926" s="200"/>
      <c r="GQX926" s="200"/>
      <c r="GQY926" s="200"/>
      <c r="GQZ926" s="200"/>
      <c r="GRA926" s="200"/>
      <c r="GRB926" s="200"/>
      <c r="GRC926" s="200"/>
      <c r="GRD926" s="200"/>
      <c r="GRE926" s="200"/>
      <c r="GRF926" s="200"/>
      <c r="GRG926" s="200"/>
      <c r="GRH926" s="200"/>
      <c r="GRI926" s="200"/>
      <c r="GRJ926" s="200"/>
      <c r="GRK926" s="200"/>
      <c r="GRL926" s="200"/>
      <c r="GRM926" s="200"/>
      <c r="GRN926" s="200"/>
      <c r="GRO926" s="200"/>
      <c r="GRP926" s="200"/>
      <c r="GRQ926" s="200"/>
      <c r="GRR926" s="200"/>
      <c r="GRS926" s="200"/>
      <c r="GRT926" s="200"/>
      <c r="GRU926" s="200"/>
      <c r="GRV926" s="200"/>
      <c r="GRW926" s="200"/>
      <c r="GRX926" s="200"/>
      <c r="GRY926" s="200"/>
      <c r="GRZ926" s="200"/>
      <c r="GSA926" s="200"/>
      <c r="GSB926" s="200"/>
      <c r="GSC926" s="200"/>
      <c r="GSD926" s="200"/>
      <c r="GSE926" s="200"/>
      <c r="GSF926" s="200"/>
      <c r="GSG926" s="200"/>
      <c r="GSH926" s="200"/>
      <c r="GSI926" s="200"/>
      <c r="GSJ926" s="200"/>
      <c r="GSK926" s="200"/>
      <c r="GSL926" s="200"/>
      <c r="GSM926" s="200"/>
      <c r="GSN926" s="200"/>
      <c r="GSO926" s="200"/>
      <c r="GSP926" s="200"/>
      <c r="GSQ926" s="200"/>
      <c r="GSR926" s="200"/>
      <c r="GSS926" s="200"/>
      <c r="GST926" s="200"/>
      <c r="GSU926" s="200"/>
      <c r="GSV926" s="200"/>
      <c r="GSW926" s="200"/>
      <c r="GSX926" s="200"/>
      <c r="GSY926" s="200"/>
      <c r="GSZ926" s="200"/>
      <c r="GTA926" s="200"/>
      <c r="GTB926" s="200"/>
      <c r="GTC926" s="200"/>
      <c r="GTD926" s="200"/>
      <c r="GTE926" s="200"/>
      <c r="GTF926" s="200"/>
      <c r="GTG926" s="200"/>
      <c r="GTH926" s="200"/>
      <c r="GTI926" s="200"/>
      <c r="GTJ926" s="200"/>
      <c r="GTK926" s="200"/>
      <c r="GTL926" s="200"/>
      <c r="GTM926" s="200"/>
      <c r="GTN926" s="200"/>
      <c r="GTO926" s="200"/>
      <c r="GTP926" s="200"/>
      <c r="GTQ926" s="200"/>
      <c r="GTR926" s="200"/>
      <c r="GTS926" s="200"/>
      <c r="GTT926" s="200"/>
      <c r="GTU926" s="200"/>
      <c r="GTV926" s="200"/>
      <c r="GTW926" s="200"/>
      <c r="GTX926" s="200"/>
      <c r="GTY926" s="200"/>
      <c r="GTZ926" s="200"/>
      <c r="GUA926" s="200"/>
      <c r="GUB926" s="200"/>
      <c r="GUC926" s="200"/>
      <c r="GUD926" s="200"/>
      <c r="GUE926" s="200"/>
      <c r="GUF926" s="200"/>
      <c r="GUG926" s="200"/>
      <c r="GUH926" s="200"/>
      <c r="GUI926" s="200"/>
      <c r="GUJ926" s="200"/>
      <c r="GUK926" s="200"/>
      <c r="GUL926" s="200"/>
      <c r="GUM926" s="200"/>
      <c r="GUN926" s="200"/>
      <c r="GUO926" s="200"/>
      <c r="GUP926" s="200"/>
      <c r="GUQ926" s="200"/>
      <c r="GUR926" s="200"/>
      <c r="GUS926" s="200"/>
      <c r="GUT926" s="200"/>
      <c r="GUU926" s="200"/>
      <c r="GUV926" s="200"/>
      <c r="GUW926" s="200"/>
      <c r="GUX926" s="200"/>
      <c r="GUY926" s="200"/>
      <c r="GUZ926" s="200"/>
      <c r="GVA926" s="200"/>
      <c r="GVB926" s="200"/>
      <c r="GVC926" s="200"/>
      <c r="GVD926" s="200"/>
      <c r="GVE926" s="200"/>
      <c r="GVF926" s="200"/>
      <c r="GVG926" s="200"/>
      <c r="GVH926" s="200"/>
      <c r="GVI926" s="200"/>
      <c r="GVJ926" s="200"/>
      <c r="GVK926" s="200"/>
      <c r="GVL926" s="200"/>
      <c r="GVM926" s="200"/>
      <c r="GVN926" s="200"/>
      <c r="GVO926" s="200"/>
      <c r="GVP926" s="200"/>
      <c r="GVQ926" s="200"/>
      <c r="GVR926" s="200"/>
      <c r="GVS926" s="200"/>
      <c r="GVT926" s="200"/>
      <c r="GVU926" s="200"/>
      <c r="GVV926" s="200"/>
      <c r="GVW926" s="200"/>
      <c r="GVX926" s="200"/>
      <c r="GVY926" s="200"/>
      <c r="GVZ926" s="200"/>
      <c r="GWA926" s="200"/>
      <c r="GWB926" s="200"/>
      <c r="GWC926" s="200"/>
      <c r="GWD926" s="200"/>
      <c r="GWE926" s="200"/>
      <c r="GWF926" s="200"/>
      <c r="GWG926" s="200"/>
      <c r="GWH926" s="200"/>
      <c r="GWI926" s="200"/>
      <c r="GWJ926" s="200"/>
      <c r="GWK926" s="200"/>
      <c r="GWL926" s="200"/>
      <c r="GWM926" s="200"/>
      <c r="GWN926" s="200"/>
      <c r="GWO926" s="200"/>
      <c r="GWP926" s="200"/>
      <c r="GWQ926" s="200"/>
      <c r="GWR926" s="200"/>
      <c r="GWS926" s="200"/>
      <c r="GWT926" s="200"/>
      <c r="GWU926" s="200"/>
      <c r="GWV926" s="200"/>
      <c r="GWW926" s="200"/>
      <c r="GWX926" s="200"/>
      <c r="GWY926" s="200"/>
      <c r="GWZ926" s="200"/>
      <c r="GXA926" s="200"/>
      <c r="GXB926" s="200"/>
      <c r="GXC926" s="200"/>
      <c r="GXD926" s="200"/>
      <c r="GXE926" s="200"/>
      <c r="GXF926" s="200"/>
      <c r="GXG926" s="200"/>
      <c r="GXH926" s="200"/>
      <c r="GXI926" s="200"/>
      <c r="GXJ926" s="200"/>
      <c r="GXK926" s="200"/>
      <c r="GXL926" s="200"/>
      <c r="GXM926" s="200"/>
      <c r="GXN926" s="200"/>
      <c r="GXO926" s="200"/>
      <c r="GXP926" s="200"/>
      <c r="GXQ926" s="200"/>
      <c r="GXR926" s="200"/>
      <c r="GXS926" s="200"/>
      <c r="GXT926" s="200"/>
      <c r="GXU926" s="200"/>
      <c r="GXV926" s="200"/>
      <c r="GXW926" s="200"/>
      <c r="GXX926" s="200"/>
      <c r="GXY926" s="200"/>
      <c r="GXZ926" s="200"/>
      <c r="GYA926" s="200"/>
      <c r="GYB926" s="200"/>
      <c r="GYC926" s="200"/>
      <c r="GYD926" s="200"/>
      <c r="GYE926" s="200"/>
      <c r="GYF926" s="200"/>
      <c r="GYG926" s="200"/>
      <c r="GYH926" s="200"/>
      <c r="GYI926" s="200"/>
      <c r="GYJ926" s="200"/>
      <c r="GYK926" s="200"/>
      <c r="GYL926" s="200"/>
      <c r="GYM926" s="200"/>
      <c r="GYN926" s="200"/>
      <c r="GYO926" s="200"/>
      <c r="GYP926" s="200"/>
      <c r="GYQ926" s="200"/>
      <c r="GYR926" s="200"/>
      <c r="GYS926" s="200"/>
      <c r="GYT926" s="200"/>
      <c r="GYU926" s="200"/>
      <c r="GYV926" s="200"/>
      <c r="GYW926" s="200"/>
      <c r="GYX926" s="200"/>
      <c r="GYY926" s="200"/>
      <c r="GYZ926" s="200"/>
      <c r="GZA926" s="200"/>
      <c r="GZB926" s="200"/>
      <c r="GZC926" s="200"/>
      <c r="GZD926" s="200"/>
      <c r="GZE926" s="200"/>
      <c r="GZF926" s="200"/>
      <c r="GZG926" s="200"/>
      <c r="GZH926" s="200"/>
      <c r="GZI926" s="200"/>
      <c r="GZJ926" s="200"/>
      <c r="GZK926" s="200"/>
      <c r="GZL926" s="200"/>
      <c r="GZM926" s="200"/>
      <c r="GZN926" s="200"/>
      <c r="GZO926" s="200"/>
      <c r="GZP926" s="200"/>
      <c r="GZQ926" s="200"/>
      <c r="GZR926" s="200"/>
      <c r="GZS926" s="200"/>
      <c r="GZT926" s="200"/>
      <c r="GZU926" s="200"/>
      <c r="GZV926" s="200"/>
      <c r="GZW926" s="200"/>
      <c r="GZX926" s="200"/>
      <c r="GZY926" s="200"/>
      <c r="GZZ926" s="200"/>
      <c r="HAA926" s="200"/>
      <c r="HAB926" s="200"/>
      <c r="HAC926" s="200"/>
      <c r="HAD926" s="200"/>
      <c r="HAE926" s="200"/>
      <c r="HAF926" s="200"/>
      <c r="HAG926" s="200"/>
      <c r="HAH926" s="200"/>
      <c r="HAI926" s="200"/>
      <c r="HAJ926" s="200"/>
      <c r="HAK926" s="200"/>
      <c r="HAL926" s="200"/>
      <c r="HAM926" s="200"/>
      <c r="HAN926" s="200"/>
      <c r="HAO926" s="200"/>
      <c r="HAP926" s="200"/>
      <c r="HAQ926" s="200"/>
      <c r="HAR926" s="200"/>
      <c r="HAS926" s="200"/>
      <c r="HAT926" s="200"/>
      <c r="HAU926" s="200"/>
      <c r="HAV926" s="200"/>
      <c r="HAW926" s="200"/>
      <c r="HAX926" s="200"/>
      <c r="HAY926" s="200"/>
      <c r="HAZ926" s="200"/>
      <c r="HBA926" s="200"/>
      <c r="HBB926" s="200"/>
      <c r="HBC926" s="200"/>
      <c r="HBD926" s="200"/>
      <c r="HBE926" s="200"/>
      <c r="HBF926" s="200"/>
      <c r="HBG926" s="200"/>
      <c r="HBH926" s="200"/>
      <c r="HBI926" s="200"/>
      <c r="HBJ926" s="200"/>
      <c r="HBK926" s="200"/>
      <c r="HBL926" s="200"/>
      <c r="HBM926" s="200"/>
      <c r="HBN926" s="200"/>
      <c r="HBO926" s="200"/>
      <c r="HBP926" s="200"/>
      <c r="HBQ926" s="200"/>
      <c r="HBR926" s="200"/>
      <c r="HBS926" s="200"/>
      <c r="HBT926" s="200"/>
      <c r="HBU926" s="200"/>
      <c r="HBV926" s="200"/>
      <c r="HBW926" s="200"/>
      <c r="HBX926" s="200"/>
      <c r="HBY926" s="200"/>
      <c r="HBZ926" s="200"/>
      <c r="HCA926" s="200"/>
      <c r="HCB926" s="200"/>
      <c r="HCC926" s="200"/>
      <c r="HCD926" s="200"/>
      <c r="HCE926" s="200"/>
      <c r="HCF926" s="200"/>
      <c r="HCG926" s="200"/>
      <c r="HCH926" s="200"/>
      <c r="HCI926" s="200"/>
      <c r="HCJ926" s="200"/>
      <c r="HCK926" s="200"/>
      <c r="HCL926" s="200"/>
      <c r="HCM926" s="200"/>
      <c r="HCN926" s="200"/>
      <c r="HCO926" s="200"/>
      <c r="HCP926" s="200"/>
      <c r="HCQ926" s="200"/>
      <c r="HCR926" s="200"/>
      <c r="HCS926" s="200"/>
      <c r="HCT926" s="200"/>
      <c r="HCU926" s="200"/>
      <c r="HCV926" s="200"/>
      <c r="HCW926" s="200"/>
      <c r="HCX926" s="200"/>
      <c r="HCY926" s="200"/>
      <c r="HCZ926" s="200"/>
      <c r="HDA926" s="200"/>
      <c r="HDB926" s="200"/>
      <c r="HDC926" s="200"/>
      <c r="HDD926" s="200"/>
      <c r="HDE926" s="200"/>
      <c r="HDF926" s="200"/>
      <c r="HDG926" s="200"/>
      <c r="HDH926" s="200"/>
      <c r="HDI926" s="200"/>
      <c r="HDJ926" s="200"/>
      <c r="HDK926" s="200"/>
      <c r="HDL926" s="200"/>
      <c r="HDM926" s="200"/>
      <c r="HDN926" s="200"/>
      <c r="HDO926" s="200"/>
      <c r="HDP926" s="200"/>
      <c r="HDQ926" s="200"/>
      <c r="HDR926" s="200"/>
      <c r="HDS926" s="200"/>
      <c r="HDT926" s="200"/>
      <c r="HDU926" s="200"/>
      <c r="HDV926" s="200"/>
      <c r="HDW926" s="200"/>
      <c r="HDX926" s="200"/>
      <c r="HDY926" s="200"/>
      <c r="HDZ926" s="200"/>
      <c r="HEA926" s="200"/>
      <c r="HEB926" s="200"/>
      <c r="HEC926" s="200"/>
      <c r="HED926" s="200"/>
      <c r="HEE926" s="200"/>
      <c r="HEF926" s="200"/>
      <c r="HEG926" s="200"/>
      <c r="HEH926" s="200"/>
      <c r="HEI926" s="200"/>
      <c r="HEJ926" s="200"/>
      <c r="HEK926" s="200"/>
      <c r="HEL926" s="200"/>
      <c r="HEM926" s="200"/>
      <c r="HEN926" s="200"/>
      <c r="HEO926" s="200"/>
      <c r="HEP926" s="200"/>
      <c r="HEQ926" s="200"/>
      <c r="HER926" s="200"/>
      <c r="HES926" s="200"/>
      <c r="HET926" s="200"/>
      <c r="HEU926" s="200"/>
      <c r="HEV926" s="200"/>
      <c r="HEW926" s="200"/>
      <c r="HEX926" s="200"/>
      <c r="HEY926" s="200"/>
      <c r="HEZ926" s="200"/>
      <c r="HFA926" s="200"/>
      <c r="HFB926" s="200"/>
      <c r="HFC926" s="200"/>
      <c r="HFD926" s="200"/>
      <c r="HFE926" s="200"/>
      <c r="HFF926" s="200"/>
      <c r="HFG926" s="200"/>
      <c r="HFH926" s="200"/>
      <c r="HFI926" s="200"/>
      <c r="HFJ926" s="200"/>
      <c r="HFK926" s="200"/>
      <c r="HFL926" s="200"/>
      <c r="HFM926" s="200"/>
      <c r="HFN926" s="200"/>
      <c r="HFO926" s="200"/>
      <c r="HFP926" s="200"/>
      <c r="HFQ926" s="200"/>
      <c r="HFR926" s="200"/>
      <c r="HFS926" s="200"/>
      <c r="HFT926" s="200"/>
      <c r="HFU926" s="200"/>
      <c r="HFV926" s="200"/>
      <c r="HFW926" s="200"/>
      <c r="HFX926" s="200"/>
      <c r="HFY926" s="200"/>
      <c r="HFZ926" s="200"/>
      <c r="HGA926" s="200"/>
      <c r="HGB926" s="200"/>
      <c r="HGC926" s="200"/>
      <c r="HGD926" s="200"/>
      <c r="HGE926" s="200"/>
      <c r="HGF926" s="200"/>
      <c r="HGG926" s="200"/>
      <c r="HGH926" s="200"/>
      <c r="HGI926" s="200"/>
      <c r="HGJ926" s="200"/>
      <c r="HGK926" s="200"/>
      <c r="HGL926" s="200"/>
      <c r="HGM926" s="200"/>
      <c r="HGN926" s="200"/>
      <c r="HGO926" s="200"/>
      <c r="HGP926" s="200"/>
      <c r="HGQ926" s="200"/>
      <c r="HGR926" s="200"/>
      <c r="HGS926" s="200"/>
      <c r="HGT926" s="200"/>
      <c r="HGU926" s="200"/>
      <c r="HGV926" s="200"/>
      <c r="HGW926" s="200"/>
      <c r="HGX926" s="200"/>
      <c r="HGY926" s="200"/>
      <c r="HGZ926" s="200"/>
      <c r="HHA926" s="200"/>
      <c r="HHB926" s="200"/>
      <c r="HHC926" s="200"/>
      <c r="HHD926" s="200"/>
      <c r="HHE926" s="200"/>
      <c r="HHF926" s="200"/>
      <c r="HHG926" s="200"/>
      <c r="HHH926" s="200"/>
      <c r="HHI926" s="200"/>
      <c r="HHJ926" s="200"/>
      <c r="HHK926" s="200"/>
      <c r="HHL926" s="200"/>
      <c r="HHM926" s="200"/>
      <c r="HHN926" s="200"/>
      <c r="HHO926" s="200"/>
      <c r="HHP926" s="200"/>
      <c r="HHQ926" s="200"/>
      <c r="HHR926" s="200"/>
      <c r="HHS926" s="200"/>
      <c r="HHT926" s="200"/>
      <c r="HHU926" s="200"/>
      <c r="HHV926" s="200"/>
      <c r="HHW926" s="200"/>
      <c r="HHX926" s="200"/>
      <c r="HHY926" s="200"/>
      <c r="HHZ926" s="200"/>
      <c r="HIA926" s="200"/>
      <c r="HIB926" s="200"/>
      <c r="HIC926" s="200"/>
      <c r="HID926" s="200"/>
      <c r="HIE926" s="200"/>
      <c r="HIF926" s="200"/>
      <c r="HIG926" s="200"/>
      <c r="HIH926" s="200"/>
      <c r="HII926" s="200"/>
      <c r="HIJ926" s="200"/>
      <c r="HIK926" s="200"/>
      <c r="HIL926" s="200"/>
      <c r="HIM926" s="200"/>
      <c r="HIN926" s="200"/>
      <c r="HIO926" s="200"/>
      <c r="HIP926" s="200"/>
      <c r="HIQ926" s="200"/>
      <c r="HIR926" s="200"/>
      <c r="HIS926" s="200"/>
      <c r="HIT926" s="200"/>
      <c r="HIU926" s="200"/>
      <c r="HIV926" s="200"/>
      <c r="HIW926" s="200"/>
      <c r="HIX926" s="200"/>
      <c r="HIY926" s="200"/>
      <c r="HIZ926" s="200"/>
      <c r="HJA926" s="200"/>
      <c r="HJB926" s="200"/>
      <c r="HJC926" s="200"/>
      <c r="HJD926" s="200"/>
      <c r="HJE926" s="200"/>
      <c r="HJF926" s="200"/>
      <c r="HJG926" s="200"/>
      <c r="HJH926" s="200"/>
      <c r="HJI926" s="200"/>
      <c r="HJJ926" s="200"/>
      <c r="HJK926" s="200"/>
      <c r="HJL926" s="200"/>
      <c r="HJM926" s="200"/>
      <c r="HJN926" s="200"/>
      <c r="HJO926" s="200"/>
      <c r="HJP926" s="200"/>
      <c r="HJQ926" s="200"/>
      <c r="HJR926" s="200"/>
      <c r="HJS926" s="200"/>
      <c r="HJT926" s="200"/>
      <c r="HJU926" s="200"/>
      <c r="HJV926" s="200"/>
      <c r="HJW926" s="200"/>
      <c r="HJX926" s="200"/>
      <c r="HJY926" s="200"/>
      <c r="HJZ926" s="200"/>
      <c r="HKA926" s="200"/>
      <c r="HKB926" s="200"/>
      <c r="HKC926" s="200"/>
      <c r="HKD926" s="200"/>
      <c r="HKE926" s="200"/>
      <c r="HKF926" s="200"/>
      <c r="HKG926" s="200"/>
      <c r="HKH926" s="200"/>
      <c r="HKI926" s="200"/>
      <c r="HKJ926" s="200"/>
      <c r="HKK926" s="200"/>
      <c r="HKL926" s="200"/>
      <c r="HKM926" s="200"/>
      <c r="HKN926" s="200"/>
      <c r="HKO926" s="200"/>
      <c r="HKP926" s="200"/>
      <c r="HKQ926" s="200"/>
      <c r="HKR926" s="200"/>
      <c r="HKS926" s="200"/>
      <c r="HKT926" s="200"/>
      <c r="HKU926" s="200"/>
      <c r="HKV926" s="200"/>
      <c r="HKW926" s="200"/>
      <c r="HKX926" s="200"/>
      <c r="HKY926" s="200"/>
      <c r="HKZ926" s="200"/>
      <c r="HLA926" s="200"/>
      <c r="HLB926" s="200"/>
      <c r="HLC926" s="200"/>
      <c r="HLD926" s="200"/>
      <c r="HLE926" s="200"/>
      <c r="HLF926" s="200"/>
      <c r="HLG926" s="200"/>
      <c r="HLH926" s="200"/>
      <c r="HLI926" s="200"/>
      <c r="HLJ926" s="200"/>
      <c r="HLK926" s="200"/>
      <c r="HLL926" s="200"/>
      <c r="HLM926" s="200"/>
      <c r="HLN926" s="200"/>
      <c r="HLO926" s="200"/>
      <c r="HLP926" s="200"/>
      <c r="HLQ926" s="200"/>
      <c r="HLR926" s="200"/>
      <c r="HLS926" s="200"/>
      <c r="HLT926" s="200"/>
      <c r="HLU926" s="200"/>
      <c r="HLV926" s="200"/>
      <c r="HLW926" s="200"/>
      <c r="HLX926" s="200"/>
      <c r="HLY926" s="200"/>
      <c r="HLZ926" s="200"/>
      <c r="HMA926" s="200"/>
      <c r="HMB926" s="200"/>
      <c r="HMC926" s="200"/>
      <c r="HMD926" s="200"/>
      <c r="HME926" s="200"/>
      <c r="HMF926" s="200"/>
      <c r="HMG926" s="200"/>
      <c r="HMH926" s="200"/>
      <c r="HMI926" s="200"/>
      <c r="HMJ926" s="200"/>
      <c r="HMK926" s="200"/>
      <c r="HML926" s="200"/>
      <c r="HMM926" s="200"/>
      <c r="HMN926" s="200"/>
      <c r="HMO926" s="200"/>
      <c r="HMP926" s="200"/>
      <c r="HMQ926" s="200"/>
      <c r="HMR926" s="200"/>
      <c r="HMS926" s="200"/>
      <c r="HMT926" s="200"/>
      <c r="HMU926" s="200"/>
      <c r="HMV926" s="200"/>
      <c r="HMW926" s="200"/>
      <c r="HMX926" s="200"/>
      <c r="HMY926" s="200"/>
      <c r="HMZ926" s="200"/>
      <c r="HNA926" s="200"/>
      <c r="HNB926" s="200"/>
      <c r="HNC926" s="200"/>
      <c r="HND926" s="200"/>
      <c r="HNE926" s="200"/>
      <c r="HNF926" s="200"/>
      <c r="HNG926" s="200"/>
      <c r="HNH926" s="200"/>
      <c r="HNI926" s="200"/>
      <c r="HNJ926" s="200"/>
      <c r="HNK926" s="200"/>
      <c r="HNL926" s="200"/>
      <c r="HNM926" s="200"/>
      <c r="HNN926" s="200"/>
      <c r="HNO926" s="200"/>
      <c r="HNP926" s="200"/>
      <c r="HNQ926" s="200"/>
      <c r="HNR926" s="200"/>
      <c r="HNS926" s="200"/>
      <c r="HNT926" s="200"/>
      <c r="HNU926" s="200"/>
      <c r="HNV926" s="200"/>
      <c r="HNW926" s="200"/>
      <c r="HNX926" s="200"/>
      <c r="HNY926" s="200"/>
      <c r="HNZ926" s="200"/>
      <c r="HOA926" s="200"/>
      <c r="HOB926" s="200"/>
      <c r="HOC926" s="200"/>
      <c r="HOD926" s="200"/>
      <c r="HOE926" s="200"/>
      <c r="HOF926" s="200"/>
      <c r="HOG926" s="200"/>
      <c r="HOH926" s="200"/>
      <c r="HOI926" s="200"/>
      <c r="HOJ926" s="200"/>
      <c r="HOK926" s="200"/>
      <c r="HOL926" s="200"/>
      <c r="HOM926" s="200"/>
      <c r="HON926" s="200"/>
      <c r="HOO926" s="200"/>
      <c r="HOP926" s="200"/>
      <c r="HOQ926" s="200"/>
      <c r="HOR926" s="200"/>
      <c r="HOS926" s="200"/>
      <c r="HOT926" s="200"/>
      <c r="HOU926" s="200"/>
      <c r="HOV926" s="200"/>
      <c r="HOW926" s="200"/>
      <c r="HOX926" s="200"/>
      <c r="HOY926" s="200"/>
      <c r="HOZ926" s="200"/>
      <c r="HPA926" s="200"/>
      <c r="HPB926" s="200"/>
      <c r="HPC926" s="200"/>
      <c r="HPD926" s="200"/>
      <c r="HPE926" s="200"/>
      <c r="HPF926" s="200"/>
      <c r="HPG926" s="200"/>
      <c r="HPH926" s="200"/>
      <c r="HPI926" s="200"/>
      <c r="HPJ926" s="200"/>
      <c r="HPK926" s="200"/>
      <c r="HPL926" s="200"/>
      <c r="HPM926" s="200"/>
      <c r="HPN926" s="200"/>
      <c r="HPO926" s="200"/>
      <c r="HPP926" s="200"/>
      <c r="HPQ926" s="200"/>
      <c r="HPR926" s="200"/>
      <c r="HPS926" s="200"/>
      <c r="HPT926" s="200"/>
      <c r="HPU926" s="200"/>
      <c r="HPV926" s="200"/>
      <c r="HPW926" s="200"/>
      <c r="HPX926" s="200"/>
      <c r="HPY926" s="200"/>
      <c r="HPZ926" s="200"/>
      <c r="HQA926" s="200"/>
      <c r="HQB926" s="200"/>
      <c r="HQC926" s="200"/>
      <c r="HQD926" s="200"/>
      <c r="HQE926" s="200"/>
      <c r="HQF926" s="200"/>
      <c r="HQG926" s="200"/>
      <c r="HQH926" s="200"/>
      <c r="HQI926" s="200"/>
      <c r="HQJ926" s="200"/>
      <c r="HQK926" s="200"/>
      <c r="HQL926" s="200"/>
      <c r="HQM926" s="200"/>
      <c r="HQN926" s="200"/>
      <c r="HQO926" s="200"/>
      <c r="HQP926" s="200"/>
      <c r="HQQ926" s="200"/>
      <c r="HQR926" s="200"/>
      <c r="HQS926" s="200"/>
      <c r="HQT926" s="200"/>
      <c r="HQU926" s="200"/>
      <c r="HQV926" s="200"/>
      <c r="HQW926" s="200"/>
      <c r="HQX926" s="200"/>
      <c r="HQY926" s="200"/>
      <c r="HQZ926" s="200"/>
      <c r="HRA926" s="200"/>
      <c r="HRB926" s="200"/>
      <c r="HRC926" s="200"/>
      <c r="HRD926" s="200"/>
      <c r="HRE926" s="200"/>
      <c r="HRF926" s="200"/>
      <c r="HRG926" s="200"/>
      <c r="HRH926" s="200"/>
      <c r="HRI926" s="200"/>
      <c r="HRJ926" s="200"/>
      <c r="HRK926" s="200"/>
      <c r="HRL926" s="200"/>
      <c r="HRM926" s="200"/>
      <c r="HRN926" s="200"/>
      <c r="HRO926" s="200"/>
      <c r="HRP926" s="200"/>
      <c r="HRQ926" s="200"/>
      <c r="HRR926" s="200"/>
      <c r="HRS926" s="200"/>
      <c r="HRT926" s="200"/>
      <c r="HRU926" s="200"/>
      <c r="HRV926" s="200"/>
      <c r="HRW926" s="200"/>
      <c r="HRX926" s="200"/>
      <c r="HRY926" s="200"/>
      <c r="HRZ926" s="200"/>
      <c r="HSA926" s="200"/>
      <c r="HSB926" s="200"/>
      <c r="HSC926" s="200"/>
      <c r="HSD926" s="200"/>
      <c r="HSE926" s="200"/>
      <c r="HSF926" s="200"/>
      <c r="HSG926" s="200"/>
      <c r="HSH926" s="200"/>
      <c r="HSI926" s="200"/>
      <c r="HSJ926" s="200"/>
      <c r="HSK926" s="200"/>
      <c r="HSL926" s="200"/>
      <c r="HSM926" s="200"/>
      <c r="HSN926" s="200"/>
      <c r="HSO926" s="200"/>
      <c r="HSP926" s="200"/>
      <c r="HSQ926" s="200"/>
      <c r="HSR926" s="200"/>
      <c r="HSS926" s="200"/>
      <c r="HST926" s="200"/>
      <c r="HSU926" s="200"/>
      <c r="HSV926" s="200"/>
      <c r="HSW926" s="200"/>
      <c r="HSX926" s="200"/>
      <c r="HSY926" s="200"/>
      <c r="HSZ926" s="200"/>
      <c r="HTA926" s="200"/>
      <c r="HTB926" s="200"/>
      <c r="HTC926" s="200"/>
      <c r="HTD926" s="200"/>
      <c r="HTE926" s="200"/>
      <c r="HTF926" s="200"/>
      <c r="HTG926" s="200"/>
      <c r="HTH926" s="200"/>
      <c r="HTI926" s="200"/>
      <c r="HTJ926" s="200"/>
      <c r="HTK926" s="200"/>
      <c r="HTL926" s="200"/>
      <c r="HTM926" s="200"/>
      <c r="HTN926" s="200"/>
      <c r="HTO926" s="200"/>
      <c r="HTP926" s="200"/>
      <c r="HTQ926" s="200"/>
      <c r="HTR926" s="200"/>
      <c r="HTS926" s="200"/>
      <c r="HTT926" s="200"/>
      <c r="HTU926" s="200"/>
      <c r="HTV926" s="200"/>
      <c r="HTW926" s="200"/>
      <c r="HTX926" s="200"/>
      <c r="HTY926" s="200"/>
      <c r="HTZ926" s="200"/>
      <c r="HUA926" s="200"/>
      <c r="HUB926" s="200"/>
      <c r="HUC926" s="200"/>
      <c r="HUD926" s="200"/>
      <c r="HUE926" s="200"/>
      <c r="HUF926" s="200"/>
      <c r="HUG926" s="200"/>
      <c r="HUH926" s="200"/>
      <c r="HUI926" s="200"/>
      <c r="HUJ926" s="200"/>
      <c r="HUK926" s="200"/>
      <c r="HUL926" s="200"/>
      <c r="HUM926" s="200"/>
      <c r="HUN926" s="200"/>
      <c r="HUO926" s="200"/>
      <c r="HUP926" s="200"/>
      <c r="HUQ926" s="200"/>
      <c r="HUR926" s="200"/>
      <c r="HUS926" s="200"/>
      <c r="HUT926" s="200"/>
      <c r="HUU926" s="200"/>
      <c r="HUV926" s="200"/>
      <c r="HUW926" s="200"/>
      <c r="HUX926" s="200"/>
      <c r="HUY926" s="200"/>
      <c r="HUZ926" s="200"/>
      <c r="HVA926" s="200"/>
      <c r="HVB926" s="200"/>
      <c r="HVC926" s="200"/>
      <c r="HVD926" s="200"/>
      <c r="HVE926" s="200"/>
      <c r="HVF926" s="200"/>
      <c r="HVG926" s="200"/>
      <c r="HVH926" s="200"/>
      <c r="HVI926" s="200"/>
      <c r="HVJ926" s="200"/>
      <c r="HVK926" s="200"/>
      <c r="HVL926" s="200"/>
      <c r="HVM926" s="200"/>
      <c r="HVN926" s="200"/>
      <c r="HVO926" s="200"/>
      <c r="HVP926" s="200"/>
      <c r="HVQ926" s="200"/>
      <c r="HVR926" s="200"/>
      <c r="HVS926" s="200"/>
      <c r="HVT926" s="200"/>
      <c r="HVU926" s="200"/>
      <c r="HVV926" s="200"/>
      <c r="HVW926" s="200"/>
      <c r="HVX926" s="200"/>
      <c r="HVY926" s="200"/>
      <c r="HVZ926" s="200"/>
      <c r="HWA926" s="200"/>
      <c r="HWB926" s="200"/>
      <c r="HWC926" s="200"/>
      <c r="HWD926" s="200"/>
      <c r="HWE926" s="200"/>
      <c r="HWF926" s="200"/>
      <c r="HWG926" s="200"/>
      <c r="HWH926" s="200"/>
      <c r="HWI926" s="200"/>
      <c r="HWJ926" s="200"/>
      <c r="HWK926" s="200"/>
      <c r="HWL926" s="200"/>
      <c r="HWM926" s="200"/>
      <c r="HWN926" s="200"/>
      <c r="HWO926" s="200"/>
      <c r="HWP926" s="200"/>
      <c r="HWQ926" s="200"/>
      <c r="HWR926" s="200"/>
      <c r="HWS926" s="200"/>
      <c r="HWT926" s="200"/>
      <c r="HWU926" s="200"/>
      <c r="HWV926" s="200"/>
      <c r="HWW926" s="200"/>
      <c r="HWX926" s="200"/>
      <c r="HWY926" s="200"/>
      <c r="HWZ926" s="200"/>
      <c r="HXA926" s="200"/>
      <c r="HXB926" s="200"/>
      <c r="HXC926" s="200"/>
      <c r="HXD926" s="200"/>
      <c r="HXE926" s="200"/>
      <c r="HXF926" s="200"/>
      <c r="HXG926" s="200"/>
      <c r="HXH926" s="200"/>
      <c r="HXI926" s="200"/>
      <c r="HXJ926" s="200"/>
      <c r="HXK926" s="200"/>
      <c r="HXL926" s="200"/>
      <c r="HXM926" s="200"/>
      <c r="HXN926" s="200"/>
      <c r="HXO926" s="200"/>
      <c r="HXP926" s="200"/>
      <c r="HXQ926" s="200"/>
      <c r="HXR926" s="200"/>
      <c r="HXS926" s="200"/>
      <c r="HXT926" s="200"/>
      <c r="HXU926" s="200"/>
      <c r="HXV926" s="200"/>
      <c r="HXW926" s="200"/>
      <c r="HXX926" s="200"/>
      <c r="HXY926" s="200"/>
      <c r="HXZ926" s="200"/>
      <c r="HYA926" s="200"/>
      <c r="HYB926" s="200"/>
      <c r="HYC926" s="200"/>
      <c r="HYD926" s="200"/>
      <c r="HYE926" s="200"/>
      <c r="HYF926" s="200"/>
      <c r="HYG926" s="200"/>
      <c r="HYH926" s="200"/>
      <c r="HYI926" s="200"/>
      <c r="HYJ926" s="200"/>
      <c r="HYK926" s="200"/>
      <c r="HYL926" s="200"/>
      <c r="HYM926" s="200"/>
      <c r="HYN926" s="200"/>
      <c r="HYO926" s="200"/>
      <c r="HYP926" s="200"/>
      <c r="HYQ926" s="200"/>
      <c r="HYR926" s="200"/>
      <c r="HYS926" s="200"/>
      <c r="HYT926" s="200"/>
      <c r="HYU926" s="200"/>
      <c r="HYV926" s="200"/>
      <c r="HYW926" s="200"/>
      <c r="HYX926" s="200"/>
      <c r="HYY926" s="200"/>
      <c r="HYZ926" s="200"/>
      <c r="HZA926" s="200"/>
      <c r="HZB926" s="200"/>
      <c r="HZC926" s="200"/>
      <c r="HZD926" s="200"/>
      <c r="HZE926" s="200"/>
      <c r="HZF926" s="200"/>
      <c r="HZG926" s="200"/>
      <c r="HZH926" s="200"/>
      <c r="HZI926" s="200"/>
      <c r="HZJ926" s="200"/>
      <c r="HZK926" s="200"/>
      <c r="HZL926" s="200"/>
      <c r="HZM926" s="200"/>
      <c r="HZN926" s="200"/>
      <c r="HZO926" s="200"/>
      <c r="HZP926" s="200"/>
      <c r="HZQ926" s="200"/>
      <c r="HZR926" s="200"/>
      <c r="HZS926" s="200"/>
      <c r="HZT926" s="200"/>
      <c r="HZU926" s="200"/>
      <c r="HZV926" s="200"/>
      <c r="HZW926" s="200"/>
      <c r="HZX926" s="200"/>
      <c r="HZY926" s="200"/>
      <c r="HZZ926" s="200"/>
      <c r="IAA926" s="200"/>
      <c r="IAB926" s="200"/>
      <c r="IAC926" s="200"/>
      <c r="IAD926" s="200"/>
      <c r="IAE926" s="200"/>
      <c r="IAF926" s="200"/>
      <c r="IAG926" s="200"/>
      <c r="IAH926" s="200"/>
      <c r="IAI926" s="200"/>
      <c r="IAJ926" s="200"/>
      <c r="IAK926" s="200"/>
      <c r="IAL926" s="200"/>
      <c r="IAM926" s="200"/>
      <c r="IAN926" s="200"/>
      <c r="IAO926" s="200"/>
      <c r="IAP926" s="200"/>
      <c r="IAQ926" s="200"/>
      <c r="IAR926" s="200"/>
      <c r="IAS926" s="200"/>
      <c r="IAT926" s="200"/>
      <c r="IAU926" s="200"/>
      <c r="IAV926" s="200"/>
      <c r="IAW926" s="200"/>
      <c r="IAX926" s="200"/>
      <c r="IAY926" s="200"/>
      <c r="IAZ926" s="200"/>
      <c r="IBA926" s="200"/>
      <c r="IBB926" s="200"/>
      <c r="IBC926" s="200"/>
      <c r="IBD926" s="200"/>
      <c r="IBE926" s="200"/>
      <c r="IBF926" s="200"/>
      <c r="IBG926" s="200"/>
      <c r="IBH926" s="200"/>
      <c r="IBI926" s="200"/>
      <c r="IBJ926" s="200"/>
      <c r="IBK926" s="200"/>
      <c r="IBL926" s="200"/>
      <c r="IBM926" s="200"/>
      <c r="IBN926" s="200"/>
      <c r="IBO926" s="200"/>
      <c r="IBP926" s="200"/>
      <c r="IBQ926" s="200"/>
      <c r="IBR926" s="200"/>
      <c r="IBS926" s="200"/>
      <c r="IBT926" s="200"/>
      <c r="IBU926" s="200"/>
      <c r="IBV926" s="200"/>
      <c r="IBW926" s="200"/>
      <c r="IBX926" s="200"/>
      <c r="IBY926" s="200"/>
      <c r="IBZ926" s="200"/>
      <c r="ICA926" s="200"/>
      <c r="ICB926" s="200"/>
      <c r="ICC926" s="200"/>
      <c r="ICD926" s="200"/>
      <c r="ICE926" s="200"/>
      <c r="ICF926" s="200"/>
      <c r="ICG926" s="200"/>
      <c r="ICH926" s="200"/>
      <c r="ICI926" s="200"/>
      <c r="ICJ926" s="200"/>
      <c r="ICK926" s="200"/>
      <c r="ICL926" s="200"/>
      <c r="ICM926" s="200"/>
      <c r="ICN926" s="200"/>
      <c r="ICO926" s="200"/>
      <c r="ICP926" s="200"/>
      <c r="ICQ926" s="200"/>
      <c r="ICR926" s="200"/>
      <c r="ICS926" s="200"/>
      <c r="ICT926" s="200"/>
      <c r="ICU926" s="200"/>
      <c r="ICV926" s="200"/>
      <c r="ICW926" s="200"/>
      <c r="ICX926" s="200"/>
      <c r="ICY926" s="200"/>
      <c r="ICZ926" s="200"/>
      <c r="IDA926" s="200"/>
      <c r="IDB926" s="200"/>
      <c r="IDC926" s="200"/>
      <c r="IDD926" s="200"/>
      <c r="IDE926" s="200"/>
      <c r="IDF926" s="200"/>
      <c r="IDG926" s="200"/>
      <c r="IDH926" s="200"/>
      <c r="IDI926" s="200"/>
      <c r="IDJ926" s="200"/>
      <c r="IDK926" s="200"/>
      <c r="IDL926" s="200"/>
      <c r="IDM926" s="200"/>
      <c r="IDN926" s="200"/>
      <c r="IDO926" s="200"/>
      <c r="IDP926" s="200"/>
      <c r="IDQ926" s="200"/>
      <c r="IDR926" s="200"/>
      <c r="IDS926" s="200"/>
      <c r="IDT926" s="200"/>
      <c r="IDU926" s="200"/>
      <c r="IDV926" s="200"/>
      <c r="IDW926" s="200"/>
      <c r="IDX926" s="200"/>
      <c r="IDY926" s="200"/>
      <c r="IDZ926" s="200"/>
      <c r="IEA926" s="200"/>
      <c r="IEB926" s="200"/>
      <c r="IEC926" s="200"/>
      <c r="IED926" s="200"/>
      <c r="IEE926" s="200"/>
      <c r="IEF926" s="200"/>
      <c r="IEG926" s="200"/>
      <c r="IEH926" s="200"/>
      <c r="IEI926" s="200"/>
      <c r="IEJ926" s="200"/>
      <c r="IEK926" s="200"/>
      <c r="IEL926" s="200"/>
      <c r="IEM926" s="200"/>
      <c r="IEN926" s="200"/>
      <c r="IEO926" s="200"/>
      <c r="IEP926" s="200"/>
      <c r="IEQ926" s="200"/>
      <c r="IER926" s="200"/>
      <c r="IES926" s="200"/>
      <c r="IET926" s="200"/>
      <c r="IEU926" s="200"/>
      <c r="IEV926" s="200"/>
      <c r="IEW926" s="200"/>
      <c r="IEX926" s="200"/>
      <c r="IEY926" s="200"/>
      <c r="IEZ926" s="200"/>
      <c r="IFA926" s="200"/>
      <c r="IFB926" s="200"/>
      <c r="IFC926" s="200"/>
      <c r="IFD926" s="200"/>
      <c r="IFE926" s="200"/>
      <c r="IFF926" s="200"/>
      <c r="IFG926" s="200"/>
      <c r="IFH926" s="200"/>
      <c r="IFI926" s="200"/>
      <c r="IFJ926" s="200"/>
      <c r="IFK926" s="200"/>
      <c r="IFL926" s="200"/>
      <c r="IFM926" s="200"/>
      <c r="IFN926" s="200"/>
      <c r="IFO926" s="200"/>
      <c r="IFP926" s="200"/>
      <c r="IFQ926" s="200"/>
      <c r="IFR926" s="200"/>
      <c r="IFS926" s="200"/>
      <c r="IFT926" s="200"/>
      <c r="IFU926" s="200"/>
      <c r="IFV926" s="200"/>
      <c r="IFW926" s="200"/>
      <c r="IFX926" s="200"/>
      <c r="IFY926" s="200"/>
      <c r="IFZ926" s="200"/>
      <c r="IGA926" s="200"/>
      <c r="IGB926" s="200"/>
      <c r="IGC926" s="200"/>
      <c r="IGD926" s="200"/>
      <c r="IGE926" s="200"/>
      <c r="IGF926" s="200"/>
      <c r="IGG926" s="200"/>
      <c r="IGH926" s="200"/>
      <c r="IGI926" s="200"/>
      <c r="IGJ926" s="200"/>
      <c r="IGK926" s="200"/>
      <c r="IGL926" s="200"/>
      <c r="IGM926" s="200"/>
      <c r="IGN926" s="200"/>
      <c r="IGO926" s="200"/>
      <c r="IGP926" s="200"/>
      <c r="IGQ926" s="200"/>
      <c r="IGR926" s="200"/>
      <c r="IGS926" s="200"/>
      <c r="IGT926" s="200"/>
      <c r="IGU926" s="200"/>
      <c r="IGV926" s="200"/>
      <c r="IGW926" s="200"/>
      <c r="IGX926" s="200"/>
      <c r="IGY926" s="200"/>
      <c r="IGZ926" s="200"/>
      <c r="IHA926" s="200"/>
      <c r="IHB926" s="200"/>
      <c r="IHC926" s="200"/>
      <c r="IHD926" s="200"/>
      <c r="IHE926" s="200"/>
      <c r="IHF926" s="200"/>
      <c r="IHG926" s="200"/>
      <c r="IHH926" s="200"/>
      <c r="IHI926" s="200"/>
      <c r="IHJ926" s="200"/>
      <c r="IHK926" s="200"/>
      <c r="IHL926" s="200"/>
      <c r="IHM926" s="200"/>
      <c r="IHN926" s="200"/>
      <c r="IHO926" s="200"/>
      <c r="IHP926" s="200"/>
      <c r="IHQ926" s="200"/>
      <c r="IHR926" s="200"/>
      <c r="IHS926" s="200"/>
      <c r="IHT926" s="200"/>
      <c r="IHU926" s="200"/>
      <c r="IHV926" s="200"/>
      <c r="IHW926" s="200"/>
      <c r="IHX926" s="200"/>
      <c r="IHY926" s="200"/>
      <c r="IHZ926" s="200"/>
      <c r="IIA926" s="200"/>
      <c r="IIB926" s="200"/>
      <c r="IIC926" s="200"/>
      <c r="IID926" s="200"/>
      <c r="IIE926" s="200"/>
      <c r="IIF926" s="200"/>
      <c r="IIG926" s="200"/>
      <c r="IIH926" s="200"/>
      <c r="III926" s="200"/>
      <c r="IIJ926" s="200"/>
      <c r="IIK926" s="200"/>
      <c r="IIL926" s="200"/>
      <c r="IIM926" s="200"/>
      <c r="IIN926" s="200"/>
      <c r="IIO926" s="200"/>
      <c r="IIP926" s="200"/>
      <c r="IIQ926" s="200"/>
      <c r="IIR926" s="200"/>
      <c r="IIS926" s="200"/>
      <c r="IIT926" s="200"/>
      <c r="IIU926" s="200"/>
      <c r="IIV926" s="200"/>
      <c r="IIW926" s="200"/>
      <c r="IIX926" s="200"/>
      <c r="IIY926" s="200"/>
      <c r="IIZ926" s="200"/>
      <c r="IJA926" s="200"/>
      <c r="IJB926" s="200"/>
      <c r="IJC926" s="200"/>
      <c r="IJD926" s="200"/>
      <c r="IJE926" s="200"/>
      <c r="IJF926" s="200"/>
      <c r="IJG926" s="200"/>
      <c r="IJH926" s="200"/>
      <c r="IJI926" s="200"/>
      <c r="IJJ926" s="200"/>
      <c r="IJK926" s="200"/>
      <c r="IJL926" s="200"/>
      <c r="IJM926" s="200"/>
      <c r="IJN926" s="200"/>
      <c r="IJO926" s="200"/>
      <c r="IJP926" s="200"/>
      <c r="IJQ926" s="200"/>
      <c r="IJR926" s="200"/>
      <c r="IJS926" s="200"/>
      <c r="IJT926" s="200"/>
      <c r="IJU926" s="200"/>
      <c r="IJV926" s="200"/>
      <c r="IJW926" s="200"/>
      <c r="IJX926" s="200"/>
      <c r="IJY926" s="200"/>
      <c r="IJZ926" s="200"/>
      <c r="IKA926" s="200"/>
      <c r="IKB926" s="200"/>
      <c r="IKC926" s="200"/>
      <c r="IKD926" s="200"/>
      <c r="IKE926" s="200"/>
      <c r="IKF926" s="200"/>
      <c r="IKG926" s="200"/>
      <c r="IKH926" s="200"/>
      <c r="IKI926" s="200"/>
      <c r="IKJ926" s="200"/>
      <c r="IKK926" s="200"/>
      <c r="IKL926" s="200"/>
      <c r="IKM926" s="200"/>
      <c r="IKN926" s="200"/>
      <c r="IKO926" s="200"/>
      <c r="IKP926" s="200"/>
      <c r="IKQ926" s="200"/>
      <c r="IKR926" s="200"/>
      <c r="IKS926" s="200"/>
      <c r="IKT926" s="200"/>
      <c r="IKU926" s="200"/>
      <c r="IKV926" s="200"/>
      <c r="IKW926" s="200"/>
      <c r="IKX926" s="200"/>
      <c r="IKY926" s="200"/>
      <c r="IKZ926" s="200"/>
      <c r="ILA926" s="200"/>
      <c r="ILB926" s="200"/>
      <c r="ILC926" s="200"/>
      <c r="ILD926" s="200"/>
      <c r="ILE926" s="200"/>
      <c r="ILF926" s="200"/>
      <c r="ILG926" s="200"/>
      <c r="ILH926" s="200"/>
      <c r="ILI926" s="200"/>
      <c r="ILJ926" s="200"/>
      <c r="ILK926" s="200"/>
      <c r="ILL926" s="200"/>
      <c r="ILM926" s="200"/>
      <c r="ILN926" s="200"/>
      <c r="ILO926" s="200"/>
      <c r="ILP926" s="200"/>
      <c r="ILQ926" s="200"/>
      <c r="ILR926" s="200"/>
      <c r="ILS926" s="200"/>
      <c r="ILT926" s="200"/>
      <c r="ILU926" s="200"/>
      <c r="ILV926" s="200"/>
      <c r="ILW926" s="200"/>
      <c r="ILX926" s="200"/>
      <c r="ILY926" s="200"/>
      <c r="ILZ926" s="200"/>
      <c r="IMA926" s="200"/>
      <c r="IMB926" s="200"/>
      <c r="IMC926" s="200"/>
      <c r="IMD926" s="200"/>
      <c r="IME926" s="200"/>
      <c r="IMF926" s="200"/>
      <c r="IMG926" s="200"/>
      <c r="IMH926" s="200"/>
      <c r="IMI926" s="200"/>
      <c r="IMJ926" s="200"/>
      <c r="IMK926" s="200"/>
      <c r="IML926" s="200"/>
      <c r="IMM926" s="200"/>
      <c r="IMN926" s="200"/>
      <c r="IMO926" s="200"/>
      <c r="IMP926" s="200"/>
      <c r="IMQ926" s="200"/>
      <c r="IMR926" s="200"/>
      <c r="IMS926" s="200"/>
      <c r="IMT926" s="200"/>
      <c r="IMU926" s="200"/>
      <c r="IMV926" s="200"/>
      <c r="IMW926" s="200"/>
      <c r="IMX926" s="200"/>
      <c r="IMY926" s="200"/>
      <c r="IMZ926" s="200"/>
      <c r="INA926" s="200"/>
      <c r="INB926" s="200"/>
      <c r="INC926" s="200"/>
      <c r="IND926" s="200"/>
      <c r="INE926" s="200"/>
      <c r="INF926" s="200"/>
      <c r="ING926" s="200"/>
      <c r="INH926" s="200"/>
      <c r="INI926" s="200"/>
      <c r="INJ926" s="200"/>
      <c r="INK926" s="200"/>
      <c r="INL926" s="200"/>
      <c r="INM926" s="200"/>
      <c r="INN926" s="200"/>
      <c r="INO926" s="200"/>
      <c r="INP926" s="200"/>
      <c r="INQ926" s="200"/>
      <c r="INR926" s="200"/>
      <c r="INS926" s="200"/>
      <c r="INT926" s="200"/>
      <c r="INU926" s="200"/>
      <c r="INV926" s="200"/>
      <c r="INW926" s="200"/>
      <c r="INX926" s="200"/>
      <c r="INY926" s="200"/>
      <c r="INZ926" s="200"/>
      <c r="IOA926" s="200"/>
      <c r="IOB926" s="200"/>
      <c r="IOC926" s="200"/>
      <c r="IOD926" s="200"/>
      <c r="IOE926" s="200"/>
      <c r="IOF926" s="200"/>
      <c r="IOG926" s="200"/>
      <c r="IOH926" s="200"/>
      <c r="IOI926" s="200"/>
      <c r="IOJ926" s="200"/>
      <c r="IOK926" s="200"/>
      <c r="IOL926" s="200"/>
      <c r="IOM926" s="200"/>
      <c r="ION926" s="200"/>
      <c r="IOO926" s="200"/>
      <c r="IOP926" s="200"/>
      <c r="IOQ926" s="200"/>
      <c r="IOR926" s="200"/>
      <c r="IOS926" s="200"/>
      <c r="IOT926" s="200"/>
      <c r="IOU926" s="200"/>
      <c r="IOV926" s="200"/>
      <c r="IOW926" s="200"/>
      <c r="IOX926" s="200"/>
      <c r="IOY926" s="200"/>
      <c r="IOZ926" s="200"/>
      <c r="IPA926" s="200"/>
      <c r="IPB926" s="200"/>
      <c r="IPC926" s="200"/>
      <c r="IPD926" s="200"/>
      <c r="IPE926" s="200"/>
      <c r="IPF926" s="200"/>
      <c r="IPG926" s="200"/>
      <c r="IPH926" s="200"/>
      <c r="IPI926" s="200"/>
      <c r="IPJ926" s="200"/>
      <c r="IPK926" s="200"/>
      <c r="IPL926" s="200"/>
      <c r="IPM926" s="200"/>
      <c r="IPN926" s="200"/>
      <c r="IPO926" s="200"/>
      <c r="IPP926" s="200"/>
      <c r="IPQ926" s="200"/>
      <c r="IPR926" s="200"/>
      <c r="IPS926" s="200"/>
      <c r="IPT926" s="200"/>
      <c r="IPU926" s="200"/>
      <c r="IPV926" s="200"/>
      <c r="IPW926" s="200"/>
      <c r="IPX926" s="200"/>
      <c r="IPY926" s="200"/>
      <c r="IPZ926" s="200"/>
      <c r="IQA926" s="200"/>
      <c r="IQB926" s="200"/>
      <c r="IQC926" s="200"/>
      <c r="IQD926" s="200"/>
      <c r="IQE926" s="200"/>
      <c r="IQF926" s="200"/>
      <c r="IQG926" s="200"/>
      <c r="IQH926" s="200"/>
      <c r="IQI926" s="200"/>
      <c r="IQJ926" s="200"/>
      <c r="IQK926" s="200"/>
      <c r="IQL926" s="200"/>
      <c r="IQM926" s="200"/>
      <c r="IQN926" s="200"/>
      <c r="IQO926" s="200"/>
      <c r="IQP926" s="200"/>
      <c r="IQQ926" s="200"/>
      <c r="IQR926" s="200"/>
      <c r="IQS926" s="200"/>
      <c r="IQT926" s="200"/>
      <c r="IQU926" s="200"/>
      <c r="IQV926" s="200"/>
      <c r="IQW926" s="200"/>
      <c r="IQX926" s="200"/>
      <c r="IQY926" s="200"/>
      <c r="IQZ926" s="200"/>
      <c r="IRA926" s="200"/>
      <c r="IRB926" s="200"/>
      <c r="IRC926" s="200"/>
      <c r="IRD926" s="200"/>
      <c r="IRE926" s="200"/>
      <c r="IRF926" s="200"/>
      <c r="IRG926" s="200"/>
      <c r="IRH926" s="200"/>
      <c r="IRI926" s="200"/>
      <c r="IRJ926" s="200"/>
      <c r="IRK926" s="200"/>
      <c r="IRL926" s="200"/>
      <c r="IRM926" s="200"/>
      <c r="IRN926" s="200"/>
      <c r="IRO926" s="200"/>
      <c r="IRP926" s="200"/>
      <c r="IRQ926" s="200"/>
      <c r="IRR926" s="200"/>
      <c r="IRS926" s="200"/>
      <c r="IRT926" s="200"/>
      <c r="IRU926" s="200"/>
      <c r="IRV926" s="200"/>
      <c r="IRW926" s="200"/>
      <c r="IRX926" s="200"/>
      <c r="IRY926" s="200"/>
      <c r="IRZ926" s="200"/>
      <c r="ISA926" s="200"/>
      <c r="ISB926" s="200"/>
      <c r="ISC926" s="200"/>
      <c r="ISD926" s="200"/>
      <c r="ISE926" s="200"/>
      <c r="ISF926" s="200"/>
      <c r="ISG926" s="200"/>
      <c r="ISH926" s="200"/>
      <c r="ISI926" s="200"/>
      <c r="ISJ926" s="200"/>
      <c r="ISK926" s="200"/>
      <c r="ISL926" s="200"/>
      <c r="ISM926" s="200"/>
      <c r="ISN926" s="200"/>
      <c r="ISO926" s="200"/>
      <c r="ISP926" s="200"/>
      <c r="ISQ926" s="200"/>
      <c r="ISR926" s="200"/>
      <c r="ISS926" s="200"/>
      <c r="IST926" s="200"/>
      <c r="ISU926" s="200"/>
      <c r="ISV926" s="200"/>
      <c r="ISW926" s="200"/>
      <c r="ISX926" s="200"/>
      <c r="ISY926" s="200"/>
      <c r="ISZ926" s="200"/>
      <c r="ITA926" s="200"/>
      <c r="ITB926" s="200"/>
      <c r="ITC926" s="200"/>
      <c r="ITD926" s="200"/>
      <c r="ITE926" s="200"/>
      <c r="ITF926" s="200"/>
      <c r="ITG926" s="200"/>
      <c r="ITH926" s="200"/>
      <c r="ITI926" s="200"/>
      <c r="ITJ926" s="200"/>
      <c r="ITK926" s="200"/>
      <c r="ITL926" s="200"/>
      <c r="ITM926" s="200"/>
      <c r="ITN926" s="200"/>
      <c r="ITO926" s="200"/>
      <c r="ITP926" s="200"/>
      <c r="ITQ926" s="200"/>
      <c r="ITR926" s="200"/>
      <c r="ITS926" s="200"/>
      <c r="ITT926" s="200"/>
      <c r="ITU926" s="200"/>
      <c r="ITV926" s="200"/>
      <c r="ITW926" s="200"/>
      <c r="ITX926" s="200"/>
      <c r="ITY926" s="200"/>
      <c r="ITZ926" s="200"/>
      <c r="IUA926" s="200"/>
      <c r="IUB926" s="200"/>
      <c r="IUC926" s="200"/>
      <c r="IUD926" s="200"/>
      <c r="IUE926" s="200"/>
      <c r="IUF926" s="200"/>
      <c r="IUG926" s="200"/>
      <c r="IUH926" s="200"/>
      <c r="IUI926" s="200"/>
      <c r="IUJ926" s="200"/>
      <c r="IUK926" s="200"/>
      <c r="IUL926" s="200"/>
      <c r="IUM926" s="200"/>
      <c r="IUN926" s="200"/>
      <c r="IUO926" s="200"/>
      <c r="IUP926" s="200"/>
      <c r="IUQ926" s="200"/>
      <c r="IUR926" s="200"/>
      <c r="IUS926" s="200"/>
      <c r="IUT926" s="200"/>
      <c r="IUU926" s="200"/>
      <c r="IUV926" s="200"/>
      <c r="IUW926" s="200"/>
      <c r="IUX926" s="200"/>
      <c r="IUY926" s="200"/>
      <c r="IUZ926" s="200"/>
      <c r="IVA926" s="200"/>
      <c r="IVB926" s="200"/>
      <c r="IVC926" s="200"/>
      <c r="IVD926" s="200"/>
      <c r="IVE926" s="200"/>
      <c r="IVF926" s="200"/>
      <c r="IVG926" s="200"/>
      <c r="IVH926" s="200"/>
      <c r="IVI926" s="200"/>
      <c r="IVJ926" s="200"/>
      <c r="IVK926" s="200"/>
      <c r="IVL926" s="200"/>
      <c r="IVM926" s="200"/>
      <c r="IVN926" s="200"/>
      <c r="IVO926" s="200"/>
      <c r="IVP926" s="200"/>
      <c r="IVQ926" s="200"/>
      <c r="IVR926" s="200"/>
      <c r="IVS926" s="200"/>
      <c r="IVT926" s="200"/>
      <c r="IVU926" s="200"/>
      <c r="IVV926" s="200"/>
      <c r="IVW926" s="200"/>
      <c r="IVX926" s="200"/>
      <c r="IVY926" s="200"/>
      <c r="IVZ926" s="200"/>
      <c r="IWA926" s="200"/>
      <c r="IWB926" s="200"/>
      <c r="IWC926" s="200"/>
      <c r="IWD926" s="200"/>
      <c r="IWE926" s="200"/>
      <c r="IWF926" s="200"/>
      <c r="IWG926" s="200"/>
      <c r="IWH926" s="200"/>
      <c r="IWI926" s="200"/>
      <c r="IWJ926" s="200"/>
      <c r="IWK926" s="200"/>
      <c r="IWL926" s="200"/>
      <c r="IWM926" s="200"/>
      <c r="IWN926" s="200"/>
      <c r="IWO926" s="200"/>
      <c r="IWP926" s="200"/>
      <c r="IWQ926" s="200"/>
      <c r="IWR926" s="200"/>
      <c r="IWS926" s="200"/>
      <c r="IWT926" s="200"/>
      <c r="IWU926" s="200"/>
      <c r="IWV926" s="200"/>
      <c r="IWW926" s="200"/>
      <c r="IWX926" s="200"/>
      <c r="IWY926" s="200"/>
      <c r="IWZ926" s="200"/>
      <c r="IXA926" s="200"/>
      <c r="IXB926" s="200"/>
      <c r="IXC926" s="200"/>
      <c r="IXD926" s="200"/>
      <c r="IXE926" s="200"/>
      <c r="IXF926" s="200"/>
      <c r="IXG926" s="200"/>
      <c r="IXH926" s="200"/>
      <c r="IXI926" s="200"/>
      <c r="IXJ926" s="200"/>
      <c r="IXK926" s="200"/>
      <c r="IXL926" s="200"/>
      <c r="IXM926" s="200"/>
      <c r="IXN926" s="200"/>
      <c r="IXO926" s="200"/>
      <c r="IXP926" s="200"/>
      <c r="IXQ926" s="200"/>
      <c r="IXR926" s="200"/>
      <c r="IXS926" s="200"/>
      <c r="IXT926" s="200"/>
      <c r="IXU926" s="200"/>
      <c r="IXV926" s="200"/>
      <c r="IXW926" s="200"/>
      <c r="IXX926" s="200"/>
      <c r="IXY926" s="200"/>
      <c r="IXZ926" s="200"/>
      <c r="IYA926" s="200"/>
      <c r="IYB926" s="200"/>
      <c r="IYC926" s="200"/>
      <c r="IYD926" s="200"/>
      <c r="IYE926" s="200"/>
      <c r="IYF926" s="200"/>
      <c r="IYG926" s="200"/>
      <c r="IYH926" s="200"/>
      <c r="IYI926" s="200"/>
      <c r="IYJ926" s="200"/>
      <c r="IYK926" s="200"/>
      <c r="IYL926" s="200"/>
      <c r="IYM926" s="200"/>
      <c r="IYN926" s="200"/>
      <c r="IYO926" s="200"/>
      <c r="IYP926" s="200"/>
      <c r="IYQ926" s="200"/>
      <c r="IYR926" s="200"/>
      <c r="IYS926" s="200"/>
      <c r="IYT926" s="200"/>
      <c r="IYU926" s="200"/>
      <c r="IYV926" s="200"/>
      <c r="IYW926" s="200"/>
      <c r="IYX926" s="200"/>
      <c r="IYY926" s="200"/>
      <c r="IYZ926" s="200"/>
      <c r="IZA926" s="200"/>
      <c r="IZB926" s="200"/>
      <c r="IZC926" s="200"/>
      <c r="IZD926" s="200"/>
      <c r="IZE926" s="200"/>
      <c r="IZF926" s="200"/>
      <c r="IZG926" s="200"/>
      <c r="IZH926" s="200"/>
      <c r="IZI926" s="200"/>
      <c r="IZJ926" s="200"/>
      <c r="IZK926" s="200"/>
      <c r="IZL926" s="200"/>
      <c r="IZM926" s="200"/>
      <c r="IZN926" s="200"/>
      <c r="IZO926" s="200"/>
      <c r="IZP926" s="200"/>
      <c r="IZQ926" s="200"/>
      <c r="IZR926" s="200"/>
      <c r="IZS926" s="200"/>
      <c r="IZT926" s="200"/>
      <c r="IZU926" s="200"/>
      <c r="IZV926" s="200"/>
      <c r="IZW926" s="200"/>
      <c r="IZX926" s="200"/>
      <c r="IZY926" s="200"/>
      <c r="IZZ926" s="200"/>
      <c r="JAA926" s="200"/>
      <c r="JAB926" s="200"/>
      <c r="JAC926" s="200"/>
      <c r="JAD926" s="200"/>
      <c r="JAE926" s="200"/>
      <c r="JAF926" s="200"/>
      <c r="JAG926" s="200"/>
      <c r="JAH926" s="200"/>
      <c r="JAI926" s="200"/>
      <c r="JAJ926" s="200"/>
      <c r="JAK926" s="200"/>
      <c r="JAL926" s="200"/>
      <c r="JAM926" s="200"/>
      <c r="JAN926" s="200"/>
      <c r="JAO926" s="200"/>
      <c r="JAP926" s="200"/>
      <c r="JAQ926" s="200"/>
      <c r="JAR926" s="200"/>
      <c r="JAS926" s="200"/>
      <c r="JAT926" s="200"/>
      <c r="JAU926" s="200"/>
      <c r="JAV926" s="200"/>
      <c r="JAW926" s="200"/>
      <c r="JAX926" s="200"/>
      <c r="JAY926" s="200"/>
      <c r="JAZ926" s="200"/>
      <c r="JBA926" s="200"/>
      <c r="JBB926" s="200"/>
      <c r="JBC926" s="200"/>
      <c r="JBD926" s="200"/>
      <c r="JBE926" s="200"/>
      <c r="JBF926" s="200"/>
      <c r="JBG926" s="200"/>
      <c r="JBH926" s="200"/>
      <c r="JBI926" s="200"/>
      <c r="JBJ926" s="200"/>
      <c r="JBK926" s="200"/>
      <c r="JBL926" s="200"/>
      <c r="JBM926" s="200"/>
      <c r="JBN926" s="200"/>
      <c r="JBO926" s="200"/>
      <c r="JBP926" s="200"/>
      <c r="JBQ926" s="200"/>
      <c r="JBR926" s="200"/>
      <c r="JBS926" s="200"/>
      <c r="JBT926" s="200"/>
      <c r="JBU926" s="200"/>
      <c r="JBV926" s="200"/>
      <c r="JBW926" s="200"/>
      <c r="JBX926" s="200"/>
      <c r="JBY926" s="200"/>
      <c r="JBZ926" s="200"/>
      <c r="JCA926" s="200"/>
      <c r="JCB926" s="200"/>
      <c r="JCC926" s="200"/>
      <c r="JCD926" s="200"/>
      <c r="JCE926" s="200"/>
      <c r="JCF926" s="200"/>
      <c r="JCG926" s="200"/>
      <c r="JCH926" s="200"/>
      <c r="JCI926" s="200"/>
      <c r="JCJ926" s="200"/>
      <c r="JCK926" s="200"/>
      <c r="JCL926" s="200"/>
      <c r="JCM926" s="200"/>
      <c r="JCN926" s="200"/>
      <c r="JCO926" s="200"/>
      <c r="JCP926" s="200"/>
      <c r="JCQ926" s="200"/>
      <c r="JCR926" s="200"/>
      <c r="JCS926" s="200"/>
      <c r="JCT926" s="200"/>
      <c r="JCU926" s="200"/>
      <c r="JCV926" s="200"/>
      <c r="JCW926" s="200"/>
      <c r="JCX926" s="200"/>
      <c r="JCY926" s="200"/>
      <c r="JCZ926" s="200"/>
      <c r="JDA926" s="200"/>
      <c r="JDB926" s="200"/>
      <c r="JDC926" s="200"/>
      <c r="JDD926" s="200"/>
      <c r="JDE926" s="200"/>
      <c r="JDF926" s="200"/>
      <c r="JDG926" s="200"/>
      <c r="JDH926" s="200"/>
      <c r="JDI926" s="200"/>
      <c r="JDJ926" s="200"/>
      <c r="JDK926" s="200"/>
      <c r="JDL926" s="200"/>
      <c r="JDM926" s="200"/>
      <c r="JDN926" s="200"/>
      <c r="JDO926" s="200"/>
      <c r="JDP926" s="200"/>
      <c r="JDQ926" s="200"/>
      <c r="JDR926" s="200"/>
      <c r="JDS926" s="200"/>
      <c r="JDT926" s="200"/>
      <c r="JDU926" s="200"/>
      <c r="JDV926" s="200"/>
      <c r="JDW926" s="200"/>
      <c r="JDX926" s="200"/>
      <c r="JDY926" s="200"/>
      <c r="JDZ926" s="200"/>
      <c r="JEA926" s="200"/>
      <c r="JEB926" s="200"/>
      <c r="JEC926" s="200"/>
      <c r="JED926" s="200"/>
      <c r="JEE926" s="200"/>
      <c r="JEF926" s="200"/>
      <c r="JEG926" s="200"/>
      <c r="JEH926" s="200"/>
      <c r="JEI926" s="200"/>
      <c r="JEJ926" s="200"/>
      <c r="JEK926" s="200"/>
      <c r="JEL926" s="200"/>
      <c r="JEM926" s="200"/>
      <c r="JEN926" s="200"/>
      <c r="JEO926" s="200"/>
      <c r="JEP926" s="200"/>
      <c r="JEQ926" s="200"/>
      <c r="JER926" s="200"/>
      <c r="JES926" s="200"/>
      <c r="JET926" s="200"/>
      <c r="JEU926" s="200"/>
      <c r="JEV926" s="200"/>
      <c r="JEW926" s="200"/>
      <c r="JEX926" s="200"/>
      <c r="JEY926" s="200"/>
      <c r="JEZ926" s="200"/>
      <c r="JFA926" s="200"/>
      <c r="JFB926" s="200"/>
      <c r="JFC926" s="200"/>
      <c r="JFD926" s="200"/>
      <c r="JFE926" s="200"/>
      <c r="JFF926" s="200"/>
      <c r="JFG926" s="200"/>
      <c r="JFH926" s="200"/>
      <c r="JFI926" s="200"/>
      <c r="JFJ926" s="200"/>
      <c r="JFK926" s="200"/>
      <c r="JFL926" s="200"/>
      <c r="JFM926" s="200"/>
      <c r="JFN926" s="200"/>
      <c r="JFO926" s="200"/>
      <c r="JFP926" s="200"/>
      <c r="JFQ926" s="200"/>
      <c r="JFR926" s="200"/>
      <c r="JFS926" s="200"/>
      <c r="JFT926" s="200"/>
      <c r="JFU926" s="200"/>
      <c r="JFV926" s="200"/>
      <c r="JFW926" s="200"/>
      <c r="JFX926" s="200"/>
      <c r="JFY926" s="200"/>
      <c r="JFZ926" s="200"/>
      <c r="JGA926" s="200"/>
      <c r="JGB926" s="200"/>
      <c r="JGC926" s="200"/>
      <c r="JGD926" s="200"/>
      <c r="JGE926" s="200"/>
      <c r="JGF926" s="200"/>
      <c r="JGG926" s="200"/>
      <c r="JGH926" s="200"/>
      <c r="JGI926" s="200"/>
      <c r="JGJ926" s="200"/>
      <c r="JGK926" s="200"/>
      <c r="JGL926" s="200"/>
      <c r="JGM926" s="200"/>
      <c r="JGN926" s="200"/>
      <c r="JGO926" s="200"/>
      <c r="JGP926" s="200"/>
      <c r="JGQ926" s="200"/>
      <c r="JGR926" s="200"/>
      <c r="JGS926" s="200"/>
      <c r="JGT926" s="200"/>
      <c r="JGU926" s="200"/>
      <c r="JGV926" s="200"/>
      <c r="JGW926" s="200"/>
      <c r="JGX926" s="200"/>
      <c r="JGY926" s="200"/>
      <c r="JGZ926" s="200"/>
      <c r="JHA926" s="200"/>
      <c r="JHB926" s="200"/>
      <c r="JHC926" s="200"/>
      <c r="JHD926" s="200"/>
      <c r="JHE926" s="200"/>
      <c r="JHF926" s="200"/>
      <c r="JHG926" s="200"/>
      <c r="JHH926" s="200"/>
      <c r="JHI926" s="200"/>
      <c r="JHJ926" s="200"/>
      <c r="JHK926" s="200"/>
      <c r="JHL926" s="200"/>
      <c r="JHM926" s="200"/>
      <c r="JHN926" s="200"/>
      <c r="JHO926" s="200"/>
      <c r="JHP926" s="200"/>
      <c r="JHQ926" s="200"/>
      <c r="JHR926" s="200"/>
      <c r="JHS926" s="200"/>
      <c r="JHT926" s="200"/>
      <c r="JHU926" s="200"/>
      <c r="JHV926" s="200"/>
      <c r="JHW926" s="200"/>
      <c r="JHX926" s="200"/>
      <c r="JHY926" s="200"/>
      <c r="JHZ926" s="200"/>
      <c r="JIA926" s="200"/>
      <c r="JIB926" s="200"/>
      <c r="JIC926" s="200"/>
      <c r="JID926" s="200"/>
      <c r="JIE926" s="200"/>
      <c r="JIF926" s="200"/>
      <c r="JIG926" s="200"/>
      <c r="JIH926" s="200"/>
      <c r="JII926" s="200"/>
      <c r="JIJ926" s="200"/>
      <c r="JIK926" s="200"/>
      <c r="JIL926" s="200"/>
      <c r="JIM926" s="200"/>
      <c r="JIN926" s="200"/>
      <c r="JIO926" s="200"/>
      <c r="JIP926" s="200"/>
      <c r="JIQ926" s="200"/>
      <c r="JIR926" s="200"/>
      <c r="JIS926" s="200"/>
      <c r="JIT926" s="200"/>
      <c r="JIU926" s="200"/>
      <c r="JIV926" s="200"/>
      <c r="JIW926" s="200"/>
      <c r="JIX926" s="200"/>
      <c r="JIY926" s="200"/>
      <c r="JIZ926" s="200"/>
      <c r="JJA926" s="200"/>
      <c r="JJB926" s="200"/>
      <c r="JJC926" s="200"/>
      <c r="JJD926" s="200"/>
      <c r="JJE926" s="200"/>
      <c r="JJF926" s="200"/>
      <c r="JJG926" s="200"/>
      <c r="JJH926" s="200"/>
      <c r="JJI926" s="200"/>
      <c r="JJJ926" s="200"/>
      <c r="JJK926" s="200"/>
      <c r="JJL926" s="200"/>
      <c r="JJM926" s="200"/>
      <c r="JJN926" s="200"/>
      <c r="JJO926" s="200"/>
      <c r="JJP926" s="200"/>
      <c r="JJQ926" s="200"/>
      <c r="JJR926" s="200"/>
      <c r="JJS926" s="200"/>
      <c r="JJT926" s="200"/>
      <c r="JJU926" s="200"/>
      <c r="JJV926" s="200"/>
      <c r="JJW926" s="200"/>
      <c r="JJX926" s="200"/>
      <c r="JJY926" s="200"/>
      <c r="JJZ926" s="200"/>
      <c r="JKA926" s="200"/>
      <c r="JKB926" s="200"/>
      <c r="JKC926" s="200"/>
      <c r="JKD926" s="200"/>
      <c r="JKE926" s="200"/>
      <c r="JKF926" s="200"/>
      <c r="JKG926" s="200"/>
      <c r="JKH926" s="200"/>
      <c r="JKI926" s="200"/>
      <c r="JKJ926" s="200"/>
      <c r="JKK926" s="200"/>
      <c r="JKL926" s="200"/>
      <c r="JKM926" s="200"/>
      <c r="JKN926" s="200"/>
      <c r="JKO926" s="200"/>
      <c r="JKP926" s="200"/>
      <c r="JKQ926" s="200"/>
      <c r="JKR926" s="200"/>
      <c r="JKS926" s="200"/>
      <c r="JKT926" s="200"/>
      <c r="JKU926" s="200"/>
      <c r="JKV926" s="200"/>
      <c r="JKW926" s="200"/>
      <c r="JKX926" s="200"/>
      <c r="JKY926" s="200"/>
      <c r="JKZ926" s="200"/>
      <c r="JLA926" s="200"/>
      <c r="JLB926" s="200"/>
      <c r="JLC926" s="200"/>
      <c r="JLD926" s="200"/>
      <c r="JLE926" s="200"/>
      <c r="JLF926" s="200"/>
      <c r="JLG926" s="200"/>
      <c r="JLH926" s="200"/>
      <c r="JLI926" s="200"/>
      <c r="JLJ926" s="200"/>
      <c r="JLK926" s="200"/>
      <c r="JLL926" s="200"/>
      <c r="JLM926" s="200"/>
      <c r="JLN926" s="200"/>
      <c r="JLO926" s="200"/>
      <c r="JLP926" s="200"/>
      <c r="JLQ926" s="200"/>
      <c r="JLR926" s="200"/>
      <c r="JLS926" s="200"/>
      <c r="JLT926" s="200"/>
      <c r="JLU926" s="200"/>
      <c r="JLV926" s="200"/>
      <c r="JLW926" s="200"/>
      <c r="JLX926" s="200"/>
      <c r="JLY926" s="200"/>
      <c r="JLZ926" s="200"/>
      <c r="JMA926" s="200"/>
      <c r="JMB926" s="200"/>
      <c r="JMC926" s="200"/>
      <c r="JMD926" s="200"/>
      <c r="JME926" s="200"/>
      <c r="JMF926" s="200"/>
      <c r="JMG926" s="200"/>
      <c r="JMH926" s="200"/>
      <c r="JMI926" s="200"/>
      <c r="JMJ926" s="200"/>
      <c r="JMK926" s="200"/>
      <c r="JML926" s="200"/>
      <c r="JMM926" s="200"/>
      <c r="JMN926" s="200"/>
      <c r="JMO926" s="200"/>
      <c r="JMP926" s="200"/>
      <c r="JMQ926" s="200"/>
      <c r="JMR926" s="200"/>
      <c r="JMS926" s="200"/>
      <c r="JMT926" s="200"/>
      <c r="JMU926" s="200"/>
      <c r="JMV926" s="200"/>
      <c r="JMW926" s="200"/>
      <c r="JMX926" s="200"/>
      <c r="JMY926" s="200"/>
      <c r="JMZ926" s="200"/>
      <c r="JNA926" s="200"/>
      <c r="JNB926" s="200"/>
      <c r="JNC926" s="200"/>
      <c r="JND926" s="200"/>
      <c r="JNE926" s="200"/>
      <c r="JNF926" s="200"/>
      <c r="JNG926" s="200"/>
      <c r="JNH926" s="200"/>
      <c r="JNI926" s="200"/>
      <c r="JNJ926" s="200"/>
      <c r="JNK926" s="200"/>
      <c r="JNL926" s="200"/>
      <c r="JNM926" s="200"/>
      <c r="JNN926" s="200"/>
      <c r="JNO926" s="200"/>
      <c r="JNP926" s="200"/>
      <c r="JNQ926" s="200"/>
      <c r="JNR926" s="200"/>
      <c r="JNS926" s="200"/>
      <c r="JNT926" s="200"/>
      <c r="JNU926" s="200"/>
      <c r="JNV926" s="200"/>
      <c r="JNW926" s="200"/>
      <c r="JNX926" s="200"/>
      <c r="JNY926" s="200"/>
      <c r="JNZ926" s="200"/>
      <c r="JOA926" s="200"/>
      <c r="JOB926" s="200"/>
      <c r="JOC926" s="200"/>
      <c r="JOD926" s="200"/>
      <c r="JOE926" s="200"/>
      <c r="JOF926" s="200"/>
      <c r="JOG926" s="200"/>
      <c r="JOH926" s="200"/>
      <c r="JOI926" s="200"/>
      <c r="JOJ926" s="200"/>
      <c r="JOK926" s="200"/>
      <c r="JOL926" s="200"/>
      <c r="JOM926" s="200"/>
      <c r="JON926" s="200"/>
      <c r="JOO926" s="200"/>
      <c r="JOP926" s="200"/>
      <c r="JOQ926" s="200"/>
      <c r="JOR926" s="200"/>
      <c r="JOS926" s="200"/>
      <c r="JOT926" s="200"/>
      <c r="JOU926" s="200"/>
      <c r="JOV926" s="200"/>
      <c r="JOW926" s="200"/>
      <c r="JOX926" s="200"/>
      <c r="JOY926" s="200"/>
      <c r="JOZ926" s="200"/>
      <c r="JPA926" s="200"/>
      <c r="JPB926" s="200"/>
      <c r="JPC926" s="200"/>
      <c r="JPD926" s="200"/>
      <c r="JPE926" s="200"/>
      <c r="JPF926" s="200"/>
      <c r="JPG926" s="200"/>
      <c r="JPH926" s="200"/>
      <c r="JPI926" s="200"/>
      <c r="JPJ926" s="200"/>
      <c r="JPK926" s="200"/>
      <c r="JPL926" s="200"/>
      <c r="JPM926" s="200"/>
      <c r="JPN926" s="200"/>
      <c r="JPO926" s="200"/>
      <c r="JPP926" s="200"/>
      <c r="JPQ926" s="200"/>
      <c r="JPR926" s="200"/>
      <c r="JPS926" s="200"/>
      <c r="JPT926" s="200"/>
      <c r="JPU926" s="200"/>
      <c r="JPV926" s="200"/>
      <c r="JPW926" s="200"/>
      <c r="JPX926" s="200"/>
      <c r="JPY926" s="200"/>
      <c r="JPZ926" s="200"/>
      <c r="JQA926" s="200"/>
      <c r="JQB926" s="200"/>
      <c r="JQC926" s="200"/>
      <c r="JQD926" s="200"/>
      <c r="JQE926" s="200"/>
      <c r="JQF926" s="200"/>
      <c r="JQG926" s="200"/>
      <c r="JQH926" s="200"/>
      <c r="JQI926" s="200"/>
      <c r="JQJ926" s="200"/>
      <c r="JQK926" s="200"/>
      <c r="JQL926" s="200"/>
      <c r="JQM926" s="200"/>
      <c r="JQN926" s="200"/>
      <c r="JQO926" s="200"/>
      <c r="JQP926" s="200"/>
      <c r="JQQ926" s="200"/>
      <c r="JQR926" s="200"/>
      <c r="JQS926" s="200"/>
      <c r="JQT926" s="200"/>
      <c r="JQU926" s="200"/>
      <c r="JQV926" s="200"/>
      <c r="JQW926" s="200"/>
      <c r="JQX926" s="200"/>
      <c r="JQY926" s="200"/>
      <c r="JQZ926" s="200"/>
      <c r="JRA926" s="200"/>
      <c r="JRB926" s="200"/>
      <c r="JRC926" s="200"/>
      <c r="JRD926" s="200"/>
      <c r="JRE926" s="200"/>
      <c r="JRF926" s="200"/>
      <c r="JRG926" s="200"/>
      <c r="JRH926" s="200"/>
      <c r="JRI926" s="200"/>
      <c r="JRJ926" s="200"/>
      <c r="JRK926" s="200"/>
      <c r="JRL926" s="200"/>
      <c r="JRM926" s="200"/>
      <c r="JRN926" s="200"/>
      <c r="JRO926" s="200"/>
      <c r="JRP926" s="200"/>
      <c r="JRQ926" s="200"/>
      <c r="JRR926" s="200"/>
      <c r="JRS926" s="200"/>
      <c r="JRT926" s="200"/>
      <c r="JRU926" s="200"/>
      <c r="JRV926" s="200"/>
      <c r="JRW926" s="200"/>
      <c r="JRX926" s="200"/>
      <c r="JRY926" s="200"/>
      <c r="JRZ926" s="200"/>
      <c r="JSA926" s="200"/>
      <c r="JSB926" s="200"/>
      <c r="JSC926" s="200"/>
      <c r="JSD926" s="200"/>
      <c r="JSE926" s="200"/>
      <c r="JSF926" s="200"/>
      <c r="JSG926" s="200"/>
      <c r="JSH926" s="200"/>
      <c r="JSI926" s="200"/>
      <c r="JSJ926" s="200"/>
      <c r="JSK926" s="200"/>
      <c r="JSL926" s="200"/>
      <c r="JSM926" s="200"/>
      <c r="JSN926" s="200"/>
      <c r="JSO926" s="200"/>
      <c r="JSP926" s="200"/>
      <c r="JSQ926" s="200"/>
      <c r="JSR926" s="200"/>
      <c r="JSS926" s="200"/>
      <c r="JST926" s="200"/>
      <c r="JSU926" s="200"/>
      <c r="JSV926" s="200"/>
      <c r="JSW926" s="200"/>
      <c r="JSX926" s="200"/>
      <c r="JSY926" s="200"/>
      <c r="JSZ926" s="200"/>
      <c r="JTA926" s="200"/>
      <c r="JTB926" s="200"/>
      <c r="JTC926" s="200"/>
      <c r="JTD926" s="200"/>
      <c r="JTE926" s="200"/>
      <c r="JTF926" s="200"/>
      <c r="JTG926" s="200"/>
      <c r="JTH926" s="200"/>
      <c r="JTI926" s="200"/>
      <c r="JTJ926" s="200"/>
      <c r="JTK926" s="200"/>
      <c r="JTL926" s="200"/>
      <c r="JTM926" s="200"/>
      <c r="JTN926" s="200"/>
      <c r="JTO926" s="200"/>
      <c r="JTP926" s="200"/>
      <c r="JTQ926" s="200"/>
      <c r="JTR926" s="200"/>
      <c r="JTS926" s="200"/>
      <c r="JTT926" s="200"/>
      <c r="JTU926" s="200"/>
      <c r="JTV926" s="200"/>
      <c r="JTW926" s="200"/>
      <c r="JTX926" s="200"/>
      <c r="JTY926" s="200"/>
      <c r="JTZ926" s="200"/>
      <c r="JUA926" s="200"/>
      <c r="JUB926" s="200"/>
      <c r="JUC926" s="200"/>
      <c r="JUD926" s="200"/>
      <c r="JUE926" s="200"/>
      <c r="JUF926" s="200"/>
      <c r="JUG926" s="200"/>
      <c r="JUH926" s="200"/>
      <c r="JUI926" s="200"/>
      <c r="JUJ926" s="200"/>
      <c r="JUK926" s="200"/>
      <c r="JUL926" s="200"/>
      <c r="JUM926" s="200"/>
      <c r="JUN926" s="200"/>
      <c r="JUO926" s="200"/>
      <c r="JUP926" s="200"/>
      <c r="JUQ926" s="200"/>
      <c r="JUR926" s="200"/>
      <c r="JUS926" s="200"/>
      <c r="JUT926" s="200"/>
      <c r="JUU926" s="200"/>
      <c r="JUV926" s="200"/>
      <c r="JUW926" s="200"/>
      <c r="JUX926" s="200"/>
      <c r="JUY926" s="200"/>
      <c r="JUZ926" s="200"/>
      <c r="JVA926" s="200"/>
      <c r="JVB926" s="200"/>
      <c r="JVC926" s="200"/>
      <c r="JVD926" s="200"/>
      <c r="JVE926" s="200"/>
      <c r="JVF926" s="200"/>
      <c r="JVG926" s="200"/>
      <c r="JVH926" s="200"/>
      <c r="JVI926" s="200"/>
      <c r="JVJ926" s="200"/>
      <c r="JVK926" s="200"/>
      <c r="JVL926" s="200"/>
      <c r="JVM926" s="200"/>
      <c r="JVN926" s="200"/>
      <c r="JVO926" s="200"/>
      <c r="JVP926" s="200"/>
      <c r="JVQ926" s="200"/>
      <c r="JVR926" s="200"/>
      <c r="JVS926" s="200"/>
      <c r="JVT926" s="200"/>
      <c r="JVU926" s="200"/>
      <c r="JVV926" s="200"/>
      <c r="JVW926" s="200"/>
      <c r="JVX926" s="200"/>
      <c r="JVY926" s="200"/>
      <c r="JVZ926" s="200"/>
      <c r="JWA926" s="200"/>
      <c r="JWB926" s="200"/>
      <c r="JWC926" s="200"/>
      <c r="JWD926" s="200"/>
      <c r="JWE926" s="200"/>
      <c r="JWF926" s="200"/>
      <c r="JWG926" s="200"/>
      <c r="JWH926" s="200"/>
      <c r="JWI926" s="200"/>
      <c r="JWJ926" s="200"/>
      <c r="JWK926" s="200"/>
      <c r="JWL926" s="200"/>
      <c r="JWM926" s="200"/>
      <c r="JWN926" s="200"/>
      <c r="JWO926" s="200"/>
      <c r="JWP926" s="200"/>
      <c r="JWQ926" s="200"/>
      <c r="JWR926" s="200"/>
      <c r="JWS926" s="200"/>
      <c r="JWT926" s="200"/>
      <c r="JWU926" s="200"/>
      <c r="JWV926" s="200"/>
      <c r="JWW926" s="200"/>
      <c r="JWX926" s="200"/>
      <c r="JWY926" s="200"/>
      <c r="JWZ926" s="200"/>
      <c r="JXA926" s="200"/>
      <c r="JXB926" s="200"/>
      <c r="JXC926" s="200"/>
      <c r="JXD926" s="200"/>
      <c r="JXE926" s="200"/>
      <c r="JXF926" s="200"/>
      <c r="JXG926" s="200"/>
      <c r="JXH926" s="200"/>
      <c r="JXI926" s="200"/>
      <c r="JXJ926" s="200"/>
      <c r="JXK926" s="200"/>
      <c r="JXL926" s="200"/>
      <c r="JXM926" s="200"/>
      <c r="JXN926" s="200"/>
      <c r="JXO926" s="200"/>
      <c r="JXP926" s="200"/>
      <c r="JXQ926" s="200"/>
      <c r="JXR926" s="200"/>
      <c r="JXS926" s="200"/>
      <c r="JXT926" s="200"/>
      <c r="JXU926" s="200"/>
      <c r="JXV926" s="200"/>
      <c r="JXW926" s="200"/>
      <c r="JXX926" s="200"/>
      <c r="JXY926" s="200"/>
      <c r="JXZ926" s="200"/>
      <c r="JYA926" s="200"/>
      <c r="JYB926" s="200"/>
      <c r="JYC926" s="200"/>
      <c r="JYD926" s="200"/>
      <c r="JYE926" s="200"/>
      <c r="JYF926" s="200"/>
      <c r="JYG926" s="200"/>
      <c r="JYH926" s="200"/>
      <c r="JYI926" s="200"/>
      <c r="JYJ926" s="200"/>
      <c r="JYK926" s="200"/>
      <c r="JYL926" s="200"/>
      <c r="JYM926" s="200"/>
      <c r="JYN926" s="200"/>
      <c r="JYO926" s="200"/>
      <c r="JYP926" s="200"/>
      <c r="JYQ926" s="200"/>
      <c r="JYR926" s="200"/>
      <c r="JYS926" s="200"/>
      <c r="JYT926" s="200"/>
      <c r="JYU926" s="200"/>
      <c r="JYV926" s="200"/>
      <c r="JYW926" s="200"/>
      <c r="JYX926" s="200"/>
      <c r="JYY926" s="200"/>
      <c r="JYZ926" s="200"/>
      <c r="JZA926" s="200"/>
      <c r="JZB926" s="200"/>
      <c r="JZC926" s="200"/>
      <c r="JZD926" s="200"/>
      <c r="JZE926" s="200"/>
      <c r="JZF926" s="200"/>
      <c r="JZG926" s="200"/>
      <c r="JZH926" s="200"/>
      <c r="JZI926" s="200"/>
      <c r="JZJ926" s="200"/>
      <c r="JZK926" s="200"/>
      <c r="JZL926" s="200"/>
      <c r="JZM926" s="200"/>
      <c r="JZN926" s="200"/>
      <c r="JZO926" s="200"/>
      <c r="JZP926" s="200"/>
      <c r="JZQ926" s="200"/>
      <c r="JZR926" s="200"/>
      <c r="JZS926" s="200"/>
      <c r="JZT926" s="200"/>
      <c r="JZU926" s="200"/>
      <c r="JZV926" s="200"/>
      <c r="JZW926" s="200"/>
      <c r="JZX926" s="200"/>
      <c r="JZY926" s="200"/>
      <c r="JZZ926" s="200"/>
      <c r="KAA926" s="200"/>
      <c r="KAB926" s="200"/>
      <c r="KAC926" s="200"/>
      <c r="KAD926" s="200"/>
      <c r="KAE926" s="200"/>
      <c r="KAF926" s="200"/>
      <c r="KAG926" s="200"/>
      <c r="KAH926" s="200"/>
      <c r="KAI926" s="200"/>
      <c r="KAJ926" s="200"/>
      <c r="KAK926" s="200"/>
      <c r="KAL926" s="200"/>
      <c r="KAM926" s="200"/>
      <c r="KAN926" s="200"/>
      <c r="KAO926" s="200"/>
      <c r="KAP926" s="200"/>
      <c r="KAQ926" s="200"/>
      <c r="KAR926" s="200"/>
      <c r="KAS926" s="200"/>
      <c r="KAT926" s="200"/>
      <c r="KAU926" s="200"/>
      <c r="KAV926" s="200"/>
      <c r="KAW926" s="200"/>
      <c r="KAX926" s="200"/>
      <c r="KAY926" s="200"/>
      <c r="KAZ926" s="200"/>
      <c r="KBA926" s="200"/>
      <c r="KBB926" s="200"/>
      <c r="KBC926" s="200"/>
      <c r="KBD926" s="200"/>
      <c r="KBE926" s="200"/>
      <c r="KBF926" s="200"/>
      <c r="KBG926" s="200"/>
      <c r="KBH926" s="200"/>
      <c r="KBI926" s="200"/>
      <c r="KBJ926" s="200"/>
      <c r="KBK926" s="200"/>
      <c r="KBL926" s="200"/>
      <c r="KBM926" s="200"/>
      <c r="KBN926" s="200"/>
      <c r="KBO926" s="200"/>
      <c r="KBP926" s="200"/>
      <c r="KBQ926" s="200"/>
      <c r="KBR926" s="200"/>
      <c r="KBS926" s="200"/>
      <c r="KBT926" s="200"/>
      <c r="KBU926" s="200"/>
      <c r="KBV926" s="200"/>
      <c r="KBW926" s="200"/>
      <c r="KBX926" s="200"/>
      <c r="KBY926" s="200"/>
      <c r="KBZ926" s="200"/>
      <c r="KCA926" s="200"/>
      <c r="KCB926" s="200"/>
      <c r="KCC926" s="200"/>
      <c r="KCD926" s="200"/>
      <c r="KCE926" s="200"/>
      <c r="KCF926" s="200"/>
      <c r="KCG926" s="200"/>
      <c r="KCH926" s="200"/>
      <c r="KCI926" s="200"/>
      <c r="KCJ926" s="200"/>
      <c r="KCK926" s="200"/>
      <c r="KCL926" s="200"/>
      <c r="KCM926" s="200"/>
      <c r="KCN926" s="200"/>
      <c r="KCO926" s="200"/>
      <c r="KCP926" s="200"/>
      <c r="KCQ926" s="200"/>
      <c r="KCR926" s="200"/>
      <c r="KCS926" s="200"/>
      <c r="KCT926" s="200"/>
      <c r="KCU926" s="200"/>
      <c r="KCV926" s="200"/>
      <c r="KCW926" s="200"/>
      <c r="KCX926" s="200"/>
      <c r="KCY926" s="200"/>
      <c r="KCZ926" s="200"/>
      <c r="KDA926" s="200"/>
      <c r="KDB926" s="200"/>
      <c r="KDC926" s="200"/>
      <c r="KDD926" s="200"/>
      <c r="KDE926" s="200"/>
      <c r="KDF926" s="200"/>
      <c r="KDG926" s="200"/>
      <c r="KDH926" s="200"/>
      <c r="KDI926" s="200"/>
      <c r="KDJ926" s="200"/>
      <c r="KDK926" s="200"/>
      <c r="KDL926" s="200"/>
      <c r="KDM926" s="200"/>
      <c r="KDN926" s="200"/>
      <c r="KDO926" s="200"/>
      <c r="KDP926" s="200"/>
      <c r="KDQ926" s="200"/>
      <c r="KDR926" s="200"/>
      <c r="KDS926" s="200"/>
      <c r="KDT926" s="200"/>
      <c r="KDU926" s="200"/>
      <c r="KDV926" s="200"/>
      <c r="KDW926" s="200"/>
      <c r="KDX926" s="200"/>
      <c r="KDY926" s="200"/>
      <c r="KDZ926" s="200"/>
      <c r="KEA926" s="200"/>
      <c r="KEB926" s="200"/>
      <c r="KEC926" s="200"/>
      <c r="KED926" s="200"/>
      <c r="KEE926" s="200"/>
      <c r="KEF926" s="200"/>
      <c r="KEG926" s="200"/>
      <c r="KEH926" s="200"/>
      <c r="KEI926" s="200"/>
      <c r="KEJ926" s="200"/>
      <c r="KEK926" s="200"/>
      <c r="KEL926" s="200"/>
      <c r="KEM926" s="200"/>
      <c r="KEN926" s="200"/>
      <c r="KEO926" s="200"/>
      <c r="KEP926" s="200"/>
      <c r="KEQ926" s="200"/>
      <c r="KER926" s="200"/>
      <c r="KES926" s="200"/>
      <c r="KET926" s="200"/>
      <c r="KEU926" s="200"/>
      <c r="KEV926" s="200"/>
      <c r="KEW926" s="200"/>
      <c r="KEX926" s="200"/>
      <c r="KEY926" s="200"/>
      <c r="KEZ926" s="200"/>
      <c r="KFA926" s="200"/>
      <c r="KFB926" s="200"/>
      <c r="KFC926" s="200"/>
      <c r="KFD926" s="200"/>
      <c r="KFE926" s="200"/>
      <c r="KFF926" s="200"/>
      <c r="KFG926" s="200"/>
      <c r="KFH926" s="200"/>
      <c r="KFI926" s="200"/>
      <c r="KFJ926" s="200"/>
      <c r="KFK926" s="200"/>
      <c r="KFL926" s="200"/>
      <c r="KFM926" s="200"/>
      <c r="KFN926" s="200"/>
      <c r="KFO926" s="200"/>
      <c r="KFP926" s="200"/>
      <c r="KFQ926" s="200"/>
      <c r="KFR926" s="200"/>
      <c r="KFS926" s="200"/>
      <c r="KFT926" s="200"/>
      <c r="KFU926" s="200"/>
      <c r="KFV926" s="200"/>
      <c r="KFW926" s="200"/>
      <c r="KFX926" s="200"/>
      <c r="KFY926" s="200"/>
      <c r="KFZ926" s="200"/>
      <c r="KGA926" s="200"/>
      <c r="KGB926" s="200"/>
      <c r="KGC926" s="200"/>
      <c r="KGD926" s="200"/>
      <c r="KGE926" s="200"/>
      <c r="KGF926" s="200"/>
      <c r="KGG926" s="200"/>
      <c r="KGH926" s="200"/>
      <c r="KGI926" s="200"/>
      <c r="KGJ926" s="200"/>
      <c r="KGK926" s="200"/>
      <c r="KGL926" s="200"/>
      <c r="KGM926" s="200"/>
      <c r="KGN926" s="200"/>
      <c r="KGO926" s="200"/>
      <c r="KGP926" s="200"/>
      <c r="KGQ926" s="200"/>
      <c r="KGR926" s="200"/>
      <c r="KGS926" s="200"/>
      <c r="KGT926" s="200"/>
      <c r="KGU926" s="200"/>
      <c r="KGV926" s="200"/>
      <c r="KGW926" s="200"/>
      <c r="KGX926" s="200"/>
      <c r="KGY926" s="200"/>
      <c r="KGZ926" s="200"/>
      <c r="KHA926" s="200"/>
      <c r="KHB926" s="200"/>
      <c r="KHC926" s="200"/>
      <c r="KHD926" s="200"/>
      <c r="KHE926" s="200"/>
      <c r="KHF926" s="200"/>
      <c r="KHG926" s="200"/>
      <c r="KHH926" s="200"/>
      <c r="KHI926" s="200"/>
      <c r="KHJ926" s="200"/>
      <c r="KHK926" s="200"/>
      <c r="KHL926" s="200"/>
      <c r="KHM926" s="200"/>
      <c r="KHN926" s="200"/>
      <c r="KHO926" s="200"/>
      <c r="KHP926" s="200"/>
      <c r="KHQ926" s="200"/>
      <c r="KHR926" s="200"/>
      <c r="KHS926" s="200"/>
      <c r="KHT926" s="200"/>
      <c r="KHU926" s="200"/>
      <c r="KHV926" s="200"/>
      <c r="KHW926" s="200"/>
      <c r="KHX926" s="200"/>
      <c r="KHY926" s="200"/>
      <c r="KHZ926" s="200"/>
      <c r="KIA926" s="200"/>
      <c r="KIB926" s="200"/>
      <c r="KIC926" s="200"/>
      <c r="KID926" s="200"/>
      <c r="KIE926" s="200"/>
      <c r="KIF926" s="200"/>
      <c r="KIG926" s="200"/>
      <c r="KIH926" s="200"/>
      <c r="KII926" s="200"/>
      <c r="KIJ926" s="200"/>
      <c r="KIK926" s="200"/>
      <c r="KIL926" s="200"/>
      <c r="KIM926" s="200"/>
      <c r="KIN926" s="200"/>
      <c r="KIO926" s="200"/>
      <c r="KIP926" s="200"/>
      <c r="KIQ926" s="200"/>
      <c r="KIR926" s="200"/>
      <c r="KIS926" s="200"/>
      <c r="KIT926" s="200"/>
      <c r="KIU926" s="200"/>
      <c r="KIV926" s="200"/>
      <c r="KIW926" s="200"/>
      <c r="KIX926" s="200"/>
      <c r="KIY926" s="200"/>
      <c r="KIZ926" s="200"/>
      <c r="KJA926" s="200"/>
      <c r="KJB926" s="200"/>
      <c r="KJC926" s="200"/>
      <c r="KJD926" s="200"/>
      <c r="KJE926" s="200"/>
      <c r="KJF926" s="200"/>
      <c r="KJG926" s="200"/>
      <c r="KJH926" s="200"/>
      <c r="KJI926" s="200"/>
      <c r="KJJ926" s="200"/>
      <c r="KJK926" s="200"/>
      <c r="KJL926" s="200"/>
      <c r="KJM926" s="200"/>
      <c r="KJN926" s="200"/>
      <c r="KJO926" s="200"/>
      <c r="KJP926" s="200"/>
      <c r="KJQ926" s="200"/>
      <c r="KJR926" s="200"/>
      <c r="KJS926" s="200"/>
      <c r="KJT926" s="200"/>
      <c r="KJU926" s="200"/>
      <c r="KJV926" s="200"/>
      <c r="KJW926" s="200"/>
      <c r="KJX926" s="200"/>
      <c r="KJY926" s="200"/>
      <c r="KJZ926" s="200"/>
      <c r="KKA926" s="200"/>
      <c r="KKB926" s="200"/>
      <c r="KKC926" s="200"/>
      <c r="KKD926" s="200"/>
      <c r="KKE926" s="200"/>
      <c r="KKF926" s="200"/>
      <c r="KKG926" s="200"/>
      <c r="KKH926" s="200"/>
      <c r="KKI926" s="200"/>
      <c r="KKJ926" s="200"/>
      <c r="KKK926" s="200"/>
      <c r="KKL926" s="200"/>
      <c r="KKM926" s="200"/>
      <c r="KKN926" s="200"/>
      <c r="KKO926" s="200"/>
      <c r="KKP926" s="200"/>
      <c r="KKQ926" s="200"/>
      <c r="KKR926" s="200"/>
      <c r="KKS926" s="200"/>
      <c r="KKT926" s="200"/>
      <c r="KKU926" s="200"/>
      <c r="KKV926" s="200"/>
      <c r="KKW926" s="200"/>
      <c r="KKX926" s="200"/>
      <c r="KKY926" s="200"/>
      <c r="KKZ926" s="200"/>
      <c r="KLA926" s="200"/>
      <c r="KLB926" s="200"/>
      <c r="KLC926" s="200"/>
      <c r="KLD926" s="200"/>
      <c r="KLE926" s="200"/>
      <c r="KLF926" s="200"/>
      <c r="KLG926" s="200"/>
      <c r="KLH926" s="200"/>
      <c r="KLI926" s="200"/>
      <c r="KLJ926" s="200"/>
      <c r="KLK926" s="200"/>
      <c r="KLL926" s="200"/>
      <c r="KLM926" s="200"/>
      <c r="KLN926" s="200"/>
      <c r="KLO926" s="200"/>
      <c r="KLP926" s="200"/>
      <c r="KLQ926" s="200"/>
      <c r="KLR926" s="200"/>
      <c r="KLS926" s="200"/>
      <c r="KLT926" s="200"/>
      <c r="KLU926" s="200"/>
      <c r="KLV926" s="200"/>
      <c r="KLW926" s="200"/>
      <c r="KLX926" s="200"/>
      <c r="KLY926" s="200"/>
      <c r="KLZ926" s="200"/>
      <c r="KMA926" s="200"/>
      <c r="KMB926" s="200"/>
      <c r="KMC926" s="200"/>
      <c r="KMD926" s="200"/>
      <c r="KME926" s="200"/>
      <c r="KMF926" s="200"/>
      <c r="KMG926" s="200"/>
      <c r="KMH926" s="200"/>
      <c r="KMI926" s="200"/>
      <c r="KMJ926" s="200"/>
      <c r="KMK926" s="200"/>
      <c r="KML926" s="200"/>
      <c r="KMM926" s="200"/>
      <c r="KMN926" s="200"/>
      <c r="KMO926" s="200"/>
      <c r="KMP926" s="200"/>
      <c r="KMQ926" s="200"/>
      <c r="KMR926" s="200"/>
      <c r="KMS926" s="200"/>
      <c r="KMT926" s="200"/>
      <c r="KMU926" s="200"/>
      <c r="KMV926" s="200"/>
      <c r="KMW926" s="200"/>
      <c r="KMX926" s="200"/>
      <c r="KMY926" s="200"/>
      <c r="KMZ926" s="200"/>
      <c r="KNA926" s="200"/>
      <c r="KNB926" s="200"/>
      <c r="KNC926" s="200"/>
      <c r="KND926" s="200"/>
      <c r="KNE926" s="200"/>
      <c r="KNF926" s="200"/>
      <c r="KNG926" s="200"/>
      <c r="KNH926" s="200"/>
      <c r="KNI926" s="200"/>
      <c r="KNJ926" s="200"/>
      <c r="KNK926" s="200"/>
      <c r="KNL926" s="200"/>
      <c r="KNM926" s="200"/>
      <c r="KNN926" s="200"/>
      <c r="KNO926" s="200"/>
      <c r="KNP926" s="200"/>
      <c r="KNQ926" s="200"/>
      <c r="KNR926" s="200"/>
      <c r="KNS926" s="200"/>
      <c r="KNT926" s="200"/>
      <c r="KNU926" s="200"/>
      <c r="KNV926" s="200"/>
      <c r="KNW926" s="200"/>
      <c r="KNX926" s="200"/>
      <c r="KNY926" s="200"/>
      <c r="KNZ926" s="200"/>
      <c r="KOA926" s="200"/>
      <c r="KOB926" s="200"/>
      <c r="KOC926" s="200"/>
      <c r="KOD926" s="200"/>
      <c r="KOE926" s="200"/>
      <c r="KOF926" s="200"/>
      <c r="KOG926" s="200"/>
      <c r="KOH926" s="200"/>
      <c r="KOI926" s="200"/>
      <c r="KOJ926" s="200"/>
      <c r="KOK926" s="200"/>
      <c r="KOL926" s="200"/>
      <c r="KOM926" s="200"/>
      <c r="KON926" s="200"/>
      <c r="KOO926" s="200"/>
      <c r="KOP926" s="200"/>
      <c r="KOQ926" s="200"/>
      <c r="KOR926" s="200"/>
      <c r="KOS926" s="200"/>
      <c r="KOT926" s="200"/>
      <c r="KOU926" s="200"/>
      <c r="KOV926" s="200"/>
      <c r="KOW926" s="200"/>
      <c r="KOX926" s="200"/>
      <c r="KOY926" s="200"/>
      <c r="KOZ926" s="200"/>
      <c r="KPA926" s="200"/>
      <c r="KPB926" s="200"/>
      <c r="KPC926" s="200"/>
      <c r="KPD926" s="200"/>
      <c r="KPE926" s="200"/>
      <c r="KPF926" s="200"/>
      <c r="KPG926" s="200"/>
      <c r="KPH926" s="200"/>
      <c r="KPI926" s="200"/>
      <c r="KPJ926" s="200"/>
      <c r="KPK926" s="200"/>
      <c r="KPL926" s="200"/>
      <c r="KPM926" s="200"/>
      <c r="KPN926" s="200"/>
      <c r="KPO926" s="200"/>
      <c r="KPP926" s="200"/>
      <c r="KPQ926" s="200"/>
      <c r="KPR926" s="200"/>
      <c r="KPS926" s="200"/>
      <c r="KPT926" s="200"/>
      <c r="KPU926" s="200"/>
      <c r="KPV926" s="200"/>
      <c r="KPW926" s="200"/>
      <c r="KPX926" s="200"/>
      <c r="KPY926" s="200"/>
      <c r="KPZ926" s="200"/>
      <c r="KQA926" s="200"/>
      <c r="KQB926" s="200"/>
      <c r="KQC926" s="200"/>
      <c r="KQD926" s="200"/>
      <c r="KQE926" s="200"/>
      <c r="KQF926" s="200"/>
      <c r="KQG926" s="200"/>
      <c r="KQH926" s="200"/>
      <c r="KQI926" s="200"/>
      <c r="KQJ926" s="200"/>
      <c r="KQK926" s="200"/>
      <c r="KQL926" s="200"/>
      <c r="KQM926" s="200"/>
      <c r="KQN926" s="200"/>
      <c r="KQO926" s="200"/>
      <c r="KQP926" s="200"/>
      <c r="KQQ926" s="200"/>
      <c r="KQR926" s="200"/>
      <c r="KQS926" s="200"/>
      <c r="KQT926" s="200"/>
      <c r="KQU926" s="200"/>
      <c r="KQV926" s="200"/>
      <c r="KQW926" s="200"/>
      <c r="KQX926" s="200"/>
      <c r="KQY926" s="200"/>
      <c r="KQZ926" s="200"/>
      <c r="KRA926" s="200"/>
      <c r="KRB926" s="200"/>
      <c r="KRC926" s="200"/>
      <c r="KRD926" s="200"/>
      <c r="KRE926" s="200"/>
      <c r="KRF926" s="200"/>
      <c r="KRG926" s="200"/>
      <c r="KRH926" s="200"/>
      <c r="KRI926" s="200"/>
      <c r="KRJ926" s="200"/>
      <c r="KRK926" s="200"/>
      <c r="KRL926" s="200"/>
      <c r="KRM926" s="200"/>
      <c r="KRN926" s="200"/>
      <c r="KRO926" s="200"/>
      <c r="KRP926" s="200"/>
      <c r="KRQ926" s="200"/>
      <c r="KRR926" s="200"/>
      <c r="KRS926" s="200"/>
      <c r="KRT926" s="200"/>
      <c r="KRU926" s="200"/>
      <c r="KRV926" s="200"/>
      <c r="KRW926" s="200"/>
      <c r="KRX926" s="200"/>
      <c r="KRY926" s="200"/>
      <c r="KRZ926" s="200"/>
      <c r="KSA926" s="200"/>
      <c r="KSB926" s="200"/>
      <c r="KSC926" s="200"/>
      <c r="KSD926" s="200"/>
      <c r="KSE926" s="200"/>
      <c r="KSF926" s="200"/>
      <c r="KSG926" s="200"/>
      <c r="KSH926" s="200"/>
      <c r="KSI926" s="200"/>
      <c r="KSJ926" s="200"/>
      <c r="KSK926" s="200"/>
      <c r="KSL926" s="200"/>
      <c r="KSM926" s="200"/>
      <c r="KSN926" s="200"/>
      <c r="KSO926" s="200"/>
      <c r="KSP926" s="200"/>
      <c r="KSQ926" s="200"/>
      <c r="KSR926" s="200"/>
      <c r="KSS926" s="200"/>
      <c r="KST926" s="200"/>
      <c r="KSU926" s="200"/>
      <c r="KSV926" s="200"/>
      <c r="KSW926" s="200"/>
      <c r="KSX926" s="200"/>
      <c r="KSY926" s="200"/>
      <c r="KSZ926" s="200"/>
      <c r="KTA926" s="200"/>
      <c r="KTB926" s="200"/>
      <c r="KTC926" s="200"/>
      <c r="KTD926" s="200"/>
      <c r="KTE926" s="200"/>
      <c r="KTF926" s="200"/>
      <c r="KTG926" s="200"/>
      <c r="KTH926" s="200"/>
      <c r="KTI926" s="200"/>
      <c r="KTJ926" s="200"/>
      <c r="KTK926" s="200"/>
      <c r="KTL926" s="200"/>
      <c r="KTM926" s="200"/>
      <c r="KTN926" s="200"/>
      <c r="KTO926" s="200"/>
      <c r="KTP926" s="200"/>
      <c r="KTQ926" s="200"/>
      <c r="KTR926" s="200"/>
      <c r="KTS926" s="200"/>
      <c r="KTT926" s="200"/>
      <c r="KTU926" s="200"/>
      <c r="KTV926" s="200"/>
      <c r="KTW926" s="200"/>
      <c r="KTX926" s="200"/>
      <c r="KTY926" s="200"/>
      <c r="KTZ926" s="200"/>
      <c r="KUA926" s="200"/>
      <c r="KUB926" s="200"/>
      <c r="KUC926" s="200"/>
      <c r="KUD926" s="200"/>
      <c r="KUE926" s="200"/>
      <c r="KUF926" s="200"/>
      <c r="KUG926" s="200"/>
      <c r="KUH926" s="200"/>
      <c r="KUI926" s="200"/>
      <c r="KUJ926" s="200"/>
      <c r="KUK926" s="200"/>
      <c r="KUL926" s="200"/>
      <c r="KUM926" s="200"/>
      <c r="KUN926" s="200"/>
      <c r="KUO926" s="200"/>
      <c r="KUP926" s="200"/>
      <c r="KUQ926" s="200"/>
      <c r="KUR926" s="200"/>
      <c r="KUS926" s="200"/>
      <c r="KUT926" s="200"/>
      <c r="KUU926" s="200"/>
      <c r="KUV926" s="200"/>
      <c r="KUW926" s="200"/>
      <c r="KUX926" s="200"/>
      <c r="KUY926" s="200"/>
      <c r="KUZ926" s="200"/>
      <c r="KVA926" s="200"/>
      <c r="KVB926" s="200"/>
      <c r="KVC926" s="200"/>
      <c r="KVD926" s="200"/>
      <c r="KVE926" s="200"/>
      <c r="KVF926" s="200"/>
      <c r="KVG926" s="200"/>
      <c r="KVH926" s="200"/>
      <c r="KVI926" s="200"/>
      <c r="KVJ926" s="200"/>
      <c r="KVK926" s="200"/>
      <c r="KVL926" s="200"/>
      <c r="KVM926" s="200"/>
      <c r="KVN926" s="200"/>
      <c r="KVO926" s="200"/>
      <c r="KVP926" s="200"/>
      <c r="KVQ926" s="200"/>
      <c r="KVR926" s="200"/>
      <c r="KVS926" s="200"/>
      <c r="KVT926" s="200"/>
      <c r="KVU926" s="200"/>
      <c r="KVV926" s="200"/>
      <c r="KVW926" s="200"/>
      <c r="KVX926" s="200"/>
      <c r="KVY926" s="200"/>
      <c r="KVZ926" s="200"/>
      <c r="KWA926" s="200"/>
      <c r="KWB926" s="200"/>
      <c r="KWC926" s="200"/>
      <c r="KWD926" s="200"/>
      <c r="KWE926" s="200"/>
      <c r="KWF926" s="200"/>
      <c r="KWG926" s="200"/>
      <c r="KWH926" s="200"/>
      <c r="KWI926" s="200"/>
      <c r="KWJ926" s="200"/>
      <c r="KWK926" s="200"/>
      <c r="KWL926" s="200"/>
      <c r="KWM926" s="200"/>
      <c r="KWN926" s="200"/>
      <c r="KWO926" s="200"/>
      <c r="KWP926" s="200"/>
      <c r="KWQ926" s="200"/>
      <c r="KWR926" s="200"/>
      <c r="KWS926" s="200"/>
      <c r="KWT926" s="200"/>
      <c r="KWU926" s="200"/>
      <c r="KWV926" s="200"/>
      <c r="KWW926" s="200"/>
      <c r="KWX926" s="200"/>
      <c r="KWY926" s="200"/>
      <c r="KWZ926" s="200"/>
      <c r="KXA926" s="200"/>
      <c r="KXB926" s="200"/>
      <c r="KXC926" s="200"/>
      <c r="KXD926" s="200"/>
      <c r="KXE926" s="200"/>
      <c r="KXF926" s="200"/>
      <c r="KXG926" s="200"/>
      <c r="KXH926" s="200"/>
      <c r="KXI926" s="200"/>
      <c r="KXJ926" s="200"/>
      <c r="KXK926" s="200"/>
      <c r="KXL926" s="200"/>
      <c r="KXM926" s="200"/>
      <c r="KXN926" s="200"/>
      <c r="KXO926" s="200"/>
      <c r="KXP926" s="200"/>
      <c r="KXQ926" s="200"/>
      <c r="KXR926" s="200"/>
      <c r="KXS926" s="200"/>
      <c r="KXT926" s="200"/>
      <c r="KXU926" s="200"/>
      <c r="KXV926" s="200"/>
      <c r="KXW926" s="200"/>
      <c r="KXX926" s="200"/>
      <c r="KXY926" s="200"/>
      <c r="KXZ926" s="200"/>
      <c r="KYA926" s="200"/>
      <c r="KYB926" s="200"/>
      <c r="KYC926" s="200"/>
      <c r="KYD926" s="200"/>
      <c r="KYE926" s="200"/>
      <c r="KYF926" s="200"/>
      <c r="KYG926" s="200"/>
      <c r="KYH926" s="200"/>
      <c r="KYI926" s="200"/>
      <c r="KYJ926" s="200"/>
      <c r="KYK926" s="200"/>
      <c r="KYL926" s="200"/>
      <c r="KYM926" s="200"/>
      <c r="KYN926" s="200"/>
      <c r="KYO926" s="200"/>
      <c r="KYP926" s="200"/>
      <c r="KYQ926" s="200"/>
      <c r="KYR926" s="200"/>
      <c r="KYS926" s="200"/>
      <c r="KYT926" s="200"/>
      <c r="KYU926" s="200"/>
      <c r="KYV926" s="200"/>
      <c r="KYW926" s="200"/>
      <c r="KYX926" s="200"/>
      <c r="KYY926" s="200"/>
      <c r="KYZ926" s="200"/>
      <c r="KZA926" s="200"/>
      <c r="KZB926" s="200"/>
      <c r="KZC926" s="200"/>
      <c r="KZD926" s="200"/>
      <c r="KZE926" s="200"/>
      <c r="KZF926" s="200"/>
      <c r="KZG926" s="200"/>
      <c r="KZH926" s="200"/>
      <c r="KZI926" s="200"/>
      <c r="KZJ926" s="200"/>
      <c r="KZK926" s="200"/>
      <c r="KZL926" s="200"/>
      <c r="KZM926" s="200"/>
      <c r="KZN926" s="200"/>
      <c r="KZO926" s="200"/>
      <c r="KZP926" s="200"/>
      <c r="KZQ926" s="200"/>
      <c r="KZR926" s="200"/>
      <c r="KZS926" s="200"/>
      <c r="KZT926" s="200"/>
      <c r="KZU926" s="200"/>
      <c r="KZV926" s="200"/>
      <c r="KZW926" s="200"/>
      <c r="KZX926" s="200"/>
      <c r="KZY926" s="200"/>
      <c r="KZZ926" s="200"/>
      <c r="LAA926" s="200"/>
      <c r="LAB926" s="200"/>
      <c r="LAC926" s="200"/>
      <c r="LAD926" s="200"/>
      <c r="LAE926" s="200"/>
      <c r="LAF926" s="200"/>
      <c r="LAG926" s="200"/>
      <c r="LAH926" s="200"/>
      <c r="LAI926" s="200"/>
      <c r="LAJ926" s="200"/>
      <c r="LAK926" s="200"/>
      <c r="LAL926" s="200"/>
      <c r="LAM926" s="200"/>
      <c r="LAN926" s="200"/>
      <c r="LAO926" s="200"/>
      <c r="LAP926" s="200"/>
      <c r="LAQ926" s="200"/>
      <c r="LAR926" s="200"/>
      <c r="LAS926" s="200"/>
      <c r="LAT926" s="200"/>
      <c r="LAU926" s="200"/>
      <c r="LAV926" s="200"/>
      <c r="LAW926" s="200"/>
      <c r="LAX926" s="200"/>
      <c r="LAY926" s="200"/>
      <c r="LAZ926" s="200"/>
      <c r="LBA926" s="200"/>
      <c r="LBB926" s="200"/>
      <c r="LBC926" s="200"/>
      <c r="LBD926" s="200"/>
      <c r="LBE926" s="200"/>
      <c r="LBF926" s="200"/>
      <c r="LBG926" s="200"/>
      <c r="LBH926" s="200"/>
      <c r="LBI926" s="200"/>
      <c r="LBJ926" s="200"/>
      <c r="LBK926" s="200"/>
      <c r="LBL926" s="200"/>
      <c r="LBM926" s="200"/>
      <c r="LBN926" s="200"/>
      <c r="LBO926" s="200"/>
      <c r="LBP926" s="200"/>
      <c r="LBQ926" s="200"/>
      <c r="LBR926" s="200"/>
      <c r="LBS926" s="200"/>
      <c r="LBT926" s="200"/>
      <c r="LBU926" s="200"/>
      <c r="LBV926" s="200"/>
      <c r="LBW926" s="200"/>
      <c r="LBX926" s="200"/>
      <c r="LBY926" s="200"/>
      <c r="LBZ926" s="200"/>
      <c r="LCA926" s="200"/>
      <c r="LCB926" s="200"/>
      <c r="LCC926" s="200"/>
      <c r="LCD926" s="200"/>
      <c r="LCE926" s="200"/>
      <c r="LCF926" s="200"/>
      <c r="LCG926" s="200"/>
      <c r="LCH926" s="200"/>
      <c r="LCI926" s="200"/>
      <c r="LCJ926" s="200"/>
      <c r="LCK926" s="200"/>
      <c r="LCL926" s="200"/>
      <c r="LCM926" s="200"/>
      <c r="LCN926" s="200"/>
      <c r="LCO926" s="200"/>
      <c r="LCP926" s="200"/>
      <c r="LCQ926" s="200"/>
      <c r="LCR926" s="200"/>
      <c r="LCS926" s="200"/>
      <c r="LCT926" s="200"/>
      <c r="LCU926" s="200"/>
      <c r="LCV926" s="200"/>
      <c r="LCW926" s="200"/>
      <c r="LCX926" s="200"/>
      <c r="LCY926" s="200"/>
      <c r="LCZ926" s="200"/>
      <c r="LDA926" s="200"/>
      <c r="LDB926" s="200"/>
      <c r="LDC926" s="200"/>
      <c r="LDD926" s="200"/>
      <c r="LDE926" s="200"/>
      <c r="LDF926" s="200"/>
      <c r="LDG926" s="200"/>
      <c r="LDH926" s="200"/>
      <c r="LDI926" s="200"/>
      <c r="LDJ926" s="200"/>
      <c r="LDK926" s="200"/>
      <c r="LDL926" s="200"/>
      <c r="LDM926" s="200"/>
      <c r="LDN926" s="200"/>
      <c r="LDO926" s="200"/>
      <c r="LDP926" s="200"/>
      <c r="LDQ926" s="200"/>
      <c r="LDR926" s="200"/>
      <c r="LDS926" s="200"/>
      <c r="LDT926" s="200"/>
      <c r="LDU926" s="200"/>
      <c r="LDV926" s="200"/>
      <c r="LDW926" s="200"/>
      <c r="LDX926" s="200"/>
      <c r="LDY926" s="200"/>
      <c r="LDZ926" s="200"/>
      <c r="LEA926" s="200"/>
      <c r="LEB926" s="200"/>
      <c r="LEC926" s="200"/>
      <c r="LED926" s="200"/>
      <c r="LEE926" s="200"/>
      <c r="LEF926" s="200"/>
      <c r="LEG926" s="200"/>
      <c r="LEH926" s="200"/>
      <c r="LEI926" s="200"/>
      <c r="LEJ926" s="200"/>
      <c r="LEK926" s="200"/>
      <c r="LEL926" s="200"/>
      <c r="LEM926" s="200"/>
      <c r="LEN926" s="200"/>
      <c r="LEO926" s="200"/>
      <c r="LEP926" s="200"/>
      <c r="LEQ926" s="200"/>
      <c r="LER926" s="200"/>
      <c r="LES926" s="200"/>
      <c r="LET926" s="200"/>
      <c r="LEU926" s="200"/>
      <c r="LEV926" s="200"/>
      <c r="LEW926" s="200"/>
      <c r="LEX926" s="200"/>
      <c r="LEY926" s="200"/>
      <c r="LEZ926" s="200"/>
      <c r="LFA926" s="200"/>
      <c r="LFB926" s="200"/>
      <c r="LFC926" s="200"/>
      <c r="LFD926" s="200"/>
      <c r="LFE926" s="200"/>
      <c r="LFF926" s="200"/>
      <c r="LFG926" s="200"/>
      <c r="LFH926" s="200"/>
      <c r="LFI926" s="200"/>
      <c r="LFJ926" s="200"/>
      <c r="LFK926" s="200"/>
      <c r="LFL926" s="200"/>
      <c r="LFM926" s="200"/>
      <c r="LFN926" s="200"/>
      <c r="LFO926" s="200"/>
      <c r="LFP926" s="200"/>
      <c r="LFQ926" s="200"/>
      <c r="LFR926" s="200"/>
      <c r="LFS926" s="200"/>
      <c r="LFT926" s="200"/>
      <c r="LFU926" s="200"/>
      <c r="LFV926" s="200"/>
      <c r="LFW926" s="200"/>
      <c r="LFX926" s="200"/>
      <c r="LFY926" s="200"/>
      <c r="LFZ926" s="200"/>
      <c r="LGA926" s="200"/>
      <c r="LGB926" s="200"/>
      <c r="LGC926" s="200"/>
      <c r="LGD926" s="200"/>
      <c r="LGE926" s="200"/>
      <c r="LGF926" s="200"/>
      <c r="LGG926" s="200"/>
      <c r="LGH926" s="200"/>
      <c r="LGI926" s="200"/>
      <c r="LGJ926" s="200"/>
      <c r="LGK926" s="200"/>
      <c r="LGL926" s="200"/>
      <c r="LGM926" s="200"/>
      <c r="LGN926" s="200"/>
      <c r="LGO926" s="200"/>
      <c r="LGP926" s="200"/>
      <c r="LGQ926" s="200"/>
      <c r="LGR926" s="200"/>
      <c r="LGS926" s="200"/>
      <c r="LGT926" s="200"/>
      <c r="LGU926" s="200"/>
      <c r="LGV926" s="200"/>
      <c r="LGW926" s="200"/>
      <c r="LGX926" s="200"/>
      <c r="LGY926" s="200"/>
      <c r="LGZ926" s="200"/>
      <c r="LHA926" s="200"/>
      <c r="LHB926" s="200"/>
      <c r="LHC926" s="200"/>
      <c r="LHD926" s="200"/>
      <c r="LHE926" s="200"/>
      <c r="LHF926" s="200"/>
      <c r="LHG926" s="200"/>
      <c r="LHH926" s="200"/>
      <c r="LHI926" s="200"/>
      <c r="LHJ926" s="200"/>
      <c r="LHK926" s="200"/>
      <c r="LHL926" s="200"/>
      <c r="LHM926" s="200"/>
      <c r="LHN926" s="200"/>
      <c r="LHO926" s="200"/>
      <c r="LHP926" s="200"/>
      <c r="LHQ926" s="200"/>
      <c r="LHR926" s="200"/>
      <c r="LHS926" s="200"/>
      <c r="LHT926" s="200"/>
      <c r="LHU926" s="200"/>
      <c r="LHV926" s="200"/>
      <c r="LHW926" s="200"/>
      <c r="LHX926" s="200"/>
      <c r="LHY926" s="200"/>
      <c r="LHZ926" s="200"/>
      <c r="LIA926" s="200"/>
      <c r="LIB926" s="200"/>
      <c r="LIC926" s="200"/>
      <c r="LID926" s="200"/>
      <c r="LIE926" s="200"/>
      <c r="LIF926" s="200"/>
      <c r="LIG926" s="200"/>
      <c r="LIH926" s="200"/>
      <c r="LII926" s="200"/>
      <c r="LIJ926" s="200"/>
      <c r="LIK926" s="200"/>
      <c r="LIL926" s="200"/>
      <c r="LIM926" s="200"/>
      <c r="LIN926" s="200"/>
      <c r="LIO926" s="200"/>
      <c r="LIP926" s="200"/>
      <c r="LIQ926" s="200"/>
      <c r="LIR926" s="200"/>
      <c r="LIS926" s="200"/>
      <c r="LIT926" s="200"/>
      <c r="LIU926" s="200"/>
      <c r="LIV926" s="200"/>
      <c r="LIW926" s="200"/>
      <c r="LIX926" s="200"/>
      <c r="LIY926" s="200"/>
      <c r="LIZ926" s="200"/>
      <c r="LJA926" s="200"/>
      <c r="LJB926" s="200"/>
      <c r="LJC926" s="200"/>
      <c r="LJD926" s="200"/>
      <c r="LJE926" s="200"/>
      <c r="LJF926" s="200"/>
      <c r="LJG926" s="200"/>
      <c r="LJH926" s="200"/>
      <c r="LJI926" s="200"/>
      <c r="LJJ926" s="200"/>
      <c r="LJK926" s="200"/>
      <c r="LJL926" s="200"/>
      <c r="LJM926" s="200"/>
      <c r="LJN926" s="200"/>
      <c r="LJO926" s="200"/>
      <c r="LJP926" s="200"/>
      <c r="LJQ926" s="200"/>
      <c r="LJR926" s="200"/>
      <c r="LJS926" s="200"/>
      <c r="LJT926" s="200"/>
      <c r="LJU926" s="200"/>
      <c r="LJV926" s="200"/>
      <c r="LJW926" s="200"/>
      <c r="LJX926" s="200"/>
      <c r="LJY926" s="200"/>
      <c r="LJZ926" s="200"/>
      <c r="LKA926" s="200"/>
      <c r="LKB926" s="200"/>
      <c r="LKC926" s="200"/>
      <c r="LKD926" s="200"/>
      <c r="LKE926" s="200"/>
      <c r="LKF926" s="200"/>
      <c r="LKG926" s="200"/>
      <c r="LKH926" s="200"/>
      <c r="LKI926" s="200"/>
      <c r="LKJ926" s="200"/>
      <c r="LKK926" s="200"/>
      <c r="LKL926" s="200"/>
      <c r="LKM926" s="200"/>
      <c r="LKN926" s="200"/>
      <c r="LKO926" s="200"/>
      <c r="LKP926" s="200"/>
      <c r="LKQ926" s="200"/>
      <c r="LKR926" s="200"/>
      <c r="LKS926" s="200"/>
      <c r="LKT926" s="200"/>
      <c r="LKU926" s="200"/>
      <c r="LKV926" s="200"/>
      <c r="LKW926" s="200"/>
      <c r="LKX926" s="200"/>
      <c r="LKY926" s="200"/>
      <c r="LKZ926" s="200"/>
      <c r="LLA926" s="200"/>
      <c r="LLB926" s="200"/>
      <c r="LLC926" s="200"/>
      <c r="LLD926" s="200"/>
      <c r="LLE926" s="200"/>
      <c r="LLF926" s="200"/>
      <c r="LLG926" s="200"/>
      <c r="LLH926" s="200"/>
      <c r="LLI926" s="200"/>
      <c r="LLJ926" s="200"/>
      <c r="LLK926" s="200"/>
      <c r="LLL926" s="200"/>
      <c r="LLM926" s="200"/>
      <c r="LLN926" s="200"/>
      <c r="LLO926" s="200"/>
      <c r="LLP926" s="200"/>
      <c r="LLQ926" s="200"/>
      <c r="LLR926" s="200"/>
      <c r="LLS926" s="200"/>
      <c r="LLT926" s="200"/>
      <c r="LLU926" s="200"/>
      <c r="LLV926" s="200"/>
      <c r="LLW926" s="200"/>
      <c r="LLX926" s="200"/>
      <c r="LLY926" s="200"/>
      <c r="LLZ926" s="200"/>
      <c r="LMA926" s="200"/>
      <c r="LMB926" s="200"/>
      <c r="LMC926" s="200"/>
      <c r="LMD926" s="200"/>
      <c r="LME926" s="200"/>
      <c r="LMF926" s="200"/>
      <c r="LMG926" s="200"/>
      <c r="LMH926" s="200"/>
      <c r="LMI926" s="200"/>
      <c r="LMJ926" s="200"/>
      <c r="LMK926" s="200"/>
      <c r="LML926" s="200"/>
      <c r="LMM926" s="200"/>
      <c r="LMN926" s="200"/>
      <c r="LMO926" s="200"/>
      <c r="LMP926" s="200"/>
      <c r="LMQ926" s="200"/>
      <c r="LMR926" s="200"/>
      <c r="LMS926" s="200"/>
      <c r="LMT926" s="200"/>
      <c r="LMU926" s="200"/>
      <c r="LMV926" s="200"/>
      <c r="LMW926" s="200"/>
      <c r="LMX926" s="200"/>
      <c r="LMY926" s="200"/>
      <c r="LMZ926" s="200"/>
      <c r="LNA926" s="200"/>
      <c r="LNB926" s="200"/>
      <c r="LNC926" s="200"/>
      <c r="LND926" s="200"/>
      <c r="LNE926" s="200"/>
      <c r="LNF926" s="200"/>
      <c r="LNG926" s="200"/>
      <c r="LNH926" s="200"/>
      <c r="LNI926" s="200"/>
      <c r="LNJ926" s="200"/>
      <c r="LNK926" s="200"/>
      <c r="LNL926" s="200"/>
      <c r="LNM926" s="200"/>
      <c r="LNN926" s="200"/>
      <c r="LNO926" s="200"/>
      <c r="LNP926" s="200"/>
      <c r="LNQ926" s="200"/>
      <c r="LNR926" s="200"/>
      <c r="LNS926" s="200"/>
      <c r="LNT926" s="200"/>
      <c r="LNU926" s="200"/>
      <c r="LNV926" s="200"/>
      <c r="LNW926" s="200"/>
      <c r="LNX926" s="200"/>
      <c r="LNY926" s="200"/>
      <c r="LNZ926" s="200"/>
      <c r="LOA926" s="200"/>
      <c r="LOB926" s="200"/>
      <c r="LOC926" s="200"/>
      <c r="LOD926" s="200"/>
      <c r="LOE926" s="200"/>
      <c r="LOF926" s="200"/>
      <c r="LOG926" s="200"/>
      <c r="LOH926" s="200"/>
      <c r="LOI926" s="200"/>
      <c r="LOJ926" s="200"/>
      <c r="LOK926" s="200"/>
      <c r="LOL926" s="200"/>
      <c r="LOM926" s="200"/>
      <c r="LON926" s="200"/>
      <c r="LOO926" s="200"/>
      <c r="LOP926" s="200"/>
      <c r="LOQ926" s="200"/>
      <c r="LOR926" s="200"/>
      <c r="LOS926" s="200"/>
      <c r="LOT926" s="200"/>
      <c r="LOU926" s="200"/>
      <c r="LOV926" s="200"/>
      <c r="LOW926" s="200"/>
      <c r="LOX926" s="200"/>
      <c r="LOY926" s="200"/>
      <c r="LOZ926" s="200"/>
      <c r="LPA926" s="200"/>
      <c r="LPB926" s="200"/>
      <c r="LPC926" s="200"/>
      <c r="LPD926" s="200"/>
      <c r="LPE926" s="200"/>
      <c r="LPF926" s="200"/>
      <c r="LPG926" s="200"/>
      <c r="LPH926" s="200"/>
      <c r="LPI926" s="200"/>
      <c r="LPJ926" s="200"/>
      <c r="LPK926" s="200"/>
      <c r="LPL926" s="200"/>
      <c r="LPM926" s="200"/>
      <c r="LPN926" s="200"/>
      <c r="LPO926" s="200"/>
      <c r="LPP926" s="200"/>
      <c r="LPQ926" s="200"/>
      <c r="LPR926" s="200"/>
      <c r="LPS926" s="200"/>
      <c r="LPT926" s="200"/>
      <c r="LPU926" s="200"/>
      <c r="LPV926" s="200"/>
      <c r="LPW926" s="200"/>
      <c r="LPX926" s="200"/>
      <c r="LPY926" s="200"/>
      <c r="LPZ926" s="200"/>
      <c r="LQA926" s="200"/>
      <c r="LQB926" s="200"/>
      <c r="LQC926" s="200"/>
      <c r="LQD926" s="200"/>
      <c r="LQE926" s="200"/>
      <c r="LQF926" s="200"/>
      <c r="LQG926" s="200"/>
      <c r="LQH926" s="200"/>
      <c r="LQI926" s="200"/>
      <c r="LQJ926" s="200"/>
      <c r="LQK926" s="200"/>
      <c r="LQL926" s="200"/>
      <c r="LQM926" s="200"/>
      <c r="LQN926" s="200"/>
      <c r="LQO926" s="200"/>
      <c r="LQP926" s="200"/>
      <c r="LQQ926" s="200"/>
      <c r="LQR926" s="200"/>
      <c r="LQS926" s="200"/>
      <c r="LQT926" s="200"/>
      <c r="LQU926" s="200"/>
      <c r="LQV926" s="200"/>
      <c r="LQW926" s="200"/>
      <c r="LQX926" s="200"/>
      <c r="LQY926" s="200"/>
      <c r="LQZ926" s="200"/>
      <c r="LRA926" s="200"/>
      <c r="LRB926" s="200"/>
      <c r="LRC926" s="200"/>
      <c r="LRD926" s="200"/>
      <c r="LRE926" s="200"/>
      <c r="LRF926" s="200"/>
      <c r="LRG926" s="200"/>
      <c r="LRH926" s="200"/>
      <c r="LRI926" s="200"/>
      <c r="LRJ926" s="200"/>
      <c r="LRK926" s="200"/>
      <c r="LRL926" s="200"/>
      <c r="LRM926" s="200"/>
      <c r="LRN926" s="200"/>
      <c r="LRO926" s="200"/>
      <c r="LRP926" s="200"/>
      <c r="LRQ926" s="200"/>
      <c r="LRR926" s="200"/>
      <c r="LRS926" s="200"/>
      <c r="LRT926" s="200"/>
      <c r="LRU926" s="200"/>
      <c r="LRV926" s="200"/>
      <c r="LRW926" s="200"/>
      <c r="LRX926" s="200"/>
      <c r="LRY926" s="200"/>
      <c r="LRZ926" s="200"/>
      <c r="LSA926" s="200"/>
      <c r="LSB926" s="200"/>
      <c r="LSC926" s="200"/>
      <c r="LSD926" s="200"/>
      <c r="LSE926" s="200"/>
      <c r="LSF926" s="200"/>
      <c r="LSG926" s="200"/>
      <c r="LSH926" s="200"/>
      <c r="LSI926" s="200"/>
      <c r="LSJ926" s="200"/>
      <c r="LSK926" s="200"/>
      <c r="LSL926" s="200"/>
      <c r="LSM926" s="200"/>
      <c r="LSN926" s="200"/>
      <c r="LSO926" s="200"/>
      <c r="LSP926" s="200"/>
      <c r="LSQ926" s="200"/>
      <c r="LSR926" s="200"/>
      <c r="LSS926" s="200"/>
      <c r="LST926" s="200"/>
      <c r="LSU926" s="200"/>
      <c r="LSV926" s="200"/>
      <c r="LSW926" s="200"/>
      <c r="LSX926" s="200"/>
      <c r="LSY926" s="200"/>
      <c r="LSZ926" s="200"/>
      <c r="LTA926" s="200"/>
      <c r="LTB926" s="200"/>
      <c r="LTC926" s="200"/>
      <c r="LTD926" s="200"/>
      <c r="LTE926" s="200"/>
      <c r="LTF926" s="200"/>
      <c r="LTG926" s="200"/>
      <c r="LTH926" s="200"/>
      <c r="LTI926" s="200"/>
      <c r="LTJ926" s="200"/>
      <c r="LTK926" s="200"/>
      <c r="LTL926" s="200"/>
      <c r="LTM926" s="200"/>
      <c r="LTN926" s="200"/>
      <c r="LTO926" s="200"/>
      <c r="LTP926" s="200"/>
      <c r="LTQ926" s="200"/>
      <c r="LTR926" s="200"/>
      <c r="LTS926" s="200"/>
      <c r="LTT926" s="200"/>
      <c r="LTU926" s="200"/>
      <c r="LTV926" s="200"/>
      <c r="LTW926" s="200"/>
      <c r="LTX926" s="200"/>
      <c r="LTY926" s="200"/>
      <c r="LTZ926" s="200"/>
      <c r="LUA926" s="200"/>
      <c r="LUB926" s="200"/>
      <c r="LUC926" s="200"/>
      <c r="LUD926" s="200"/>
      <c r="LUE926" s="200"/>
      <c r="LUF926" s="200"/>
      <c r="LUG926" s="200"/>
      <c r="LUH926" s="200"/>
      <c r="LUI926" s="200"/>
      <c r="LUJ926" s="200"/>
      <c r="LUK926" s="200"/>
      <c r="LUL926" s="200"/>
      <c r="LUM926" s="200"/>
      <c r="LUN926" s="200"/>
      <c r="LUO926" s="200"/>
      <c r="LUP926" s="200"/>
      <c r="LUQ926" s="200"/>
      <c r="LUR926" s="200"/>
      <c r="LUS926" s="200"/>
      <c r="LUT926" s="200"/>
      <c r="LUU926" s="200"/>
      <c r="LUV926" s="200"/>
      <c r="LUW926" s="200"/>
      <c r="LUX926" s="200"/>
      <c r="LUY926" s="200"/>
      <c r="LUZ926" s="200"/>
      <c r="LVA926" s="200"/>
      <c r="LVB926" s="200"/>
      <c r="LVC926" s="200"/>
      <c r="LVD926" s="200"/>
      <c r="LVE926" s="200"/>
      <c r="LVF926" s="200"/>
      <c r="LVG926" s="200"/>
      <c r="LVH926" s="200"/>
      <c r="LVI926" s="200"/>
      <c r="LVJ926" s="200"/>
      <c r="LVK926" s="200"/>
      <c r="LVL926" s="200"/>
      <c r="LVM926" s="200"/>
      <c r="LVN926" s="200"/>
      <c r="LVO926" s="200"/>
      <c r="LVP926" s="200"/>
      <c r="LVQ926" s="200"/>
      <c r="LVR926" s="200"/>
      <c r="LVS926" s="200"/>
      <c r="LVT926" s="200"/>
      <c r="LVU926" s="200"/>
      <c r="LVV926" s="200"/>
      <c r="LVW926" s="200"/>
      <c r="LVX926" s="200"/>
      <c r="LVY926" s="200"/>
      <c r="LVZ926" s="200"/>
      <c r="LWA926" s="200"/>
      <c r="LWB926" s="200"/>
      <c r="LWC926" s="200"/>
      <c r="LWD926" s="200"/>
      <c r="LWE926" s="200"/>
      <c r="LWF926" s="200"/>
      <c r="LWG926" s="200"/>
      <c r="LWH926" s="200"/>
      <c r="LWI926" s="200"/>
      <c r="LWJ926" s="200"/>
      <c r="LWK926" s="200"/>
      <c r="LWL926" s="200"/>
      <c r="LWM926" s="200"/>
      <c r="LWN926" s="200"/>
      <c r="LWO926" s="200"/>
      <c r="LWP926" s="200"/>
      <c r="LWQ926" s="200"/>
      <c r="LWR926" s="200"/>
      <c r="LWS926" s="200"/>
      <c r="LWT926" s="200"/>
      <c r="LWU926" s="200"/>
      <c r="LWV926" s="200"/>
      <c r="LWW926" s="200"/>
      <c r="LWX926" s="200"/>
      <c r="LWY926" s="200"/>
      <c r="LWZ926" s="200"/>
      <c r="LXA926" s="200"/>
      <c r="LXB926" s="200"/>
      <c r="LXC926" s="200"/>
      <c r="LXD926" s="200"/>
      <c r="LXE926" s="200"/>
      <c r="LXF926" s="200"/>
      <c r="LXG926" s="200"/>
      <c r="LXH926" s="200"/>
      <c r="LXI926" s="200"/>
      <c r="LXJ926" s="200"/>
      <c r="LXK926" s="200"/>
      <c r="LXL926" s="200"/>
      <c r="LXM926" s="200"/>
      <c r="LXN926" s="200"/>
      <c r="LXO926" s="200"/>
      <c r="LXP926" s="200"/>
      <c r="LXQ926" s="200"/>
      <c r="LXR926" s="200"/>
      <c r="LXS926" s="200"/>
      <c r="LXT926" s="200"/>
      <c r="LXU926" s="200"/>
      <c r="LXV926" s="200"/>
      <c r="LXW926" s="200"/>
      <c r="LXX926" s="200"/>
      <c r="LXY926" s="200"/>
      <c r="LXZ926" s="200"/>
      <c r="LYA926" s="200"/>
      <c r="LYB926" s="200"/>
      <c r="LYC926" s="200"/>
      <c r="LYD926" s="200"/>
      <c r="LYE926" s="200"/>
      <c r="LYF926" s="200"/>
      <c r="LYG926" s="200"/>
      <c r="LYH926" s="200"/>
      <c r="LYI926" s="200"/>
      <c r="LYJ926" s="200"/>
      <c r="LYK926" s="200"/>
      <c r="LYL926" s="200"/>
      <c r="LYM926" s="200"/>
      <c r="LYN926" s="200"/>
      <c r="LYO926" s="200"/>
      <c r="LYP926" s="200"/>
      <c r="LYQ926" s="200"/>
      <c r="LYR926" s="200"/>
      <c r="LYS926" s="200"/>
      <c r="LYT926" s="200"/>
      <c r="LYU926" s="200"/>
      <c r="LYV926" s="200"/>
      <c r="LYW926" s="200"/>
      <c r="LYX926" s="200"/>
      <c r="LYY926" s="200"/>
      <c r="LYZ926" s="200"/>
      <c r="LZA926" s="200"/>
      <c r="LZB926" s="200"/>
      <c r="LZC926" s="200"/>
      <c r="LZD926" s="200"/>
      <c r="LZE926" s="200"/>
      <c r="LZF926" s="200"/>
      <c r="LZG926" s="200"/>
      <c r="LZH926" s="200"/>
      <c r="LZI926" s="200"/>
      <c r="LZJ926" s="200"/>
      <c r="LZK926" s="200"/>
      <c r="LZL926" s="200"/>
      <c r="LZM926" s="200"/>
      <c r="LZN926" s="200"/>
      <c r="LZO926" s="200"/>
      <c r="LZP926" s="200"/>
      <c r="LZQ926" s="200"/>
      <c r="LZR926" s="200"/>
      <c r="LZS926" s="200"/>
      <c r="LZT926" s="200"/>
      <c r="LZU926" s="200"/>
      <c r="LZV926" s="200"/>
      <c r="LZW926" s="200"/>
      <c r="LZX926" s="200"/>
      <c r="LZY926" s="200"/>
      <c r="LZZ926" s="200"/>
      <c r="MAA926" s="200"/>
      <c r="MAB926" s="200"/>
      <c r="MAC926" s="200"/>
      <c r="MAD926" s="200"/>
      <c r="MAE926" s="200"/>
      <c r="MAF926" s="200"/>
      <c r="MAG926" s="200"/>
      <c r="MAH926" s="200"/>
      <c r="MAI926" s="200"/>
      <c r="MAJ926" s="200"/>
      <c r="MAK926" s="200"/>
      <c r="MAL926" s="200"/>
      <c r="MAM926" s="200"/>
      <c r="MAN926" s="200"/>
      <c r="MAO926" s="200"/>
      <c r="MAP926" s="200"/>
      <c r="MAQ926" s="200"/>
      <c r="MAR926" s="200"/>
      <c r="MAS926" s="200"/>
      <c r="MAT926" s="200"/>
      <c r="MAU926" s="200"/>
      <c r="MAV926" s="200"/>
      <c r="MAW926" s="200"/>
      <c r="MAX926" s="200"/>
      <c r="MAY926" s="200"/>
      <c r="MAZ926" s="200"/>
      <c r="MBA926" s="200"/>
      <c r="MBB926" s="200"/>
      <c r="MBC926" s="200"/>
      <c r="MBD926" s="200"/>
      <c r="MBE926" s="200"/>
      <c r="MBF926" s="200"/>
      <c r="MBG926" s="200"/>
      <c r="MBH926" s="200"/>
      <c r="MBI926" s="200"/>
      <c r="MBJ926" s="200"/>
      <c r="MBK926" s="200"/>
      <c r="MBL926" s="200"/>
      <c r="MBM926" s="200"/>
      <c r="MBN926" s="200"/>
      <c r="MBO926" s="200"/>
      <c r="MBP926" s="200"/>
      <c r="MBQ926" s="200"/>
      <c r="MBR926" s="200"/>
      <c r="MBS926" s="200"/>
      <c r="MBT926" s="200"/>
      <c r="MBU926" s="200"/>
      <c r="MBV926" s="200"/>
      <c r="MBW926" s="200"/>
      <c r="MBX926" s="200"/>
      <c r="MBY926" s="200"/>
      <c r="MBZ926" s="200"/>
      <c r="MCA926" s="200"/>
      <c r="MCB926" s="200"/>
      <c r="MCC926" s="200"/>
      <c r="MCD926" s="200"/>
      <c r="MCE926" s="200"/>
      <c r="MCF926" s="200"/>
      <c r="MCG926" s="200"/>
      <c r="MCH926" s="200"/>
      <c r="MCI926" s="200"/>
      <c r="MCJ926" s="200"/>
      <c r="MCK926" s="200"/>
      <c r="MCL926" s="200"/>
      <c r="MCM926" s="200"/>
      <c r="MCN926" s="200"/>
      <c r="MCO926" s="200"/>
      <c r="MCP926" s="200"/>
      <c r="MCQ926" s="200"/>
      <c r="MCR926" s="200"/>
      <c r="MCS926" s="200"/>
      <c r="MCT926" s="200"/>
      <c r="MCU926" s="200"/>
      <c r="MCV926" s="200"/>
      <c r="MCW926" s="200"/>
      <c r="MCX926" s="200"/>
      <c r="MCY926" s="200"/>
      <c r="MCZ926" s="200"/>
      <c r="MDA926" s="200"/>
      <c r="MDB926" s="200"/>
      <c r="MDC926" s="200"/>
      <c r="MDD926" s="200"/>
      <c r="MDE926" s="200"/>
      <c r="MDF926" s="200"/>
      <c r="MDG926" s="200"/>
      <c r="MDH926" s="200"/>
      <c r="MDI926" s="200"/>
      <c r="MDJ926" s="200"/>
      <c r="MDK926" s="200"/>
      <c r="MDL926" s="200"/>
      <c r="MDM926" s="200"/>
      <c r="MDN926" s="200"/>
      <c r="MDO926" s="200"/>
      <c r="MDP926" s="200"/>
      <c r="MDQ926" s="200"/>
      <c r="MDR926" s="200"/>
      <c r="MDS926" s="200"/>
      <c r="MDT926" s="200"/>
      <c r="MDU926" s="200"/>
      <c r="MDV926" s="200"/>
      <c r="MDW926" s="200"/>
      <c r="MDX926" s="200"/>
      <c r="MDY926" s="200"/>
      <c r="MDZ926" s="200"/>
      <c r="MEA926" s="200"/>
      <c r="MEB926" s="200"/>
      <c r="MEC926" s="200"/>
      <c r="MED926" s="200"/>
      <c r="MEE926" s="200"/>
      <c r="MEF926" s="200"/>
      <c r="MEG926" s="200"/>
      <c r="MEH926" s="200"/>
      <c r="MEI926" s="200"/>
      <c r="MEJ926" s="200"/>
      <c r="MEK926" s="200"/>
      <c r="MEL926" s="200"/>
      <c r="MEM926" s="200"/>
      <c r="MEN926" s="200"/>
      <c r="MEO926" s="200"/>
      <c r="MEP926" s="200"/>
      <c r="MEQ926" s="200"/>
      <c r="MER926" s="200"/>
      <c r="MES926" s="200"/>
      <c r="MET926" s="200"/>
      <c r="MEU926" s="200"/>
      <c r="MEV926" s="200"/>
      <c r="MEW926" s="200"/>
      <c r="MEX926" s="200"/>
      <c r="MEY926" s="200"/>
      <c r="MEZ926" s="200"/>
      <c r="MFA926" s="200"/>
      <c r="MFB926" s="200"/>
      <c r="MFC926" s="200"/>
      <c r="MFD926" s="200"/>
      <c r="MFE926" s="200"/>
      <c r="MFF926" s="200"/>
      <c r="MFG926" s="200"/>
      <c r="MFH926" s="200"/>
      <c r="MFI926" s="200"/>
      <c r="MFJ926" s="200"/>
      <c r="MFK926" s="200"/>
      <c r="MFL926" s="200"/>
      <c r="MFM926" s="200"/>
      <c r="MFN926" s="200"/>
      <c r="MFO926" s="200"/>
      <c r="MFP926" s="200"/>
      <c r="MFQ926" s="200"/>
      <c r="MFR926" s="200"/>
      <c r="MFS926" s="200"/>
      <c r="MFT926" s="200"/>
      <c r="MFU926" s="200"/>
      <c r="MFV926" s="200"/>
      <c r="MFW926" s="200"/>
      <c r="MFX926" s="200"/>
      <c r="MFY926" s="200"/>
      <c r="MFZ926" s="200"/>
      <c r="MGA926" s="200"/>
      <c r="MGB926" s="200"/>
      <c r="MGC926" s="200"/>
      <c r="MGD926" s="200"/>
      <c r="MGE926" s="200"/>
      <c r="MGF926" s="200"/>
      <c r="MGG926" s="200"/>
      <c r="MGH926" s="200"/>
      <c r="MGI926" s="200"/>
      <c r="MGJ926" s="200"/>
      <c r="MGK926" s="200"/>
      <c r="MGL926" s="200"/>
      <c r="MGM926" s="200"/>
      <c r="MGN926" s="200"/>
      <c r="MGO926" s="200"/>
      <c r="MGP926" s="200"/>
      <c r="MGQ926" s="200"/>
      <c r="MGR926" s="200"/>
      <c r="MGS926" s="200"/>
      <c r="MGT926" s="200"/>
      <c r="MGU926" s="200"/>
      <c r="MGV926" s="200"/>
      <c r="MGW926" s="200"/>
      <c r="MGX926" s="200"/>
      <c r="MGY926" s="200"/>
      <c r="MGZ926" s="200"/>
      <c r="MHA926" s="200"/>
      <c r="MHB926" s="200"/>
      <c r="MHC926" s="200"/>
      <c r="MHD926" s="200"/>
      <c r="MHE926" s="200"/>
      <c r="MHF926" s="200"/>
      <c r="MHG926" s="200"/>
      <c r="MHH926" s="200"/>
      <c r="MHI926" s="200"/>
      <c r="MHJ926" s="200"/>
      <c r="MHK926" s="200"/>
      <c r="MHL926" s="200"/>
      <c r="MHM926" s="200"/>
      <c r="MHN926" s="200"/>
      <c r="MHO926" s="200"/>
      <c r="MHP926" s="200"/>
      <c r="MHQ926" s="200"/>
      <c r="MHR926" s="200"/>
      <c r="MHS926" s="200"/>
      <c r="MHT926" s="200"/>
      <c r="MHU926" s="200"/>
      <c r="MHV926" s="200"/>
      <c r="MHW926" s="200"/>
      <c r="MHX926" s="200"/>
      <c r="MHY926" s="200"/>
      <c r="MHZ926" s="200"/>
      <c r="MIA926" s="200"/>
      <c r="MIB926" s="200"/>
      <c r="MIC926" s="200"/>
      <c r="MID926" s="200"/>
      <c r="MIE926" s="200"/>
      <c r="MIF926" s="200"/>
      <c r="MIG926" s="200"/>
      <c r="MIH926" s="200"/>
      <c r="MII926" s="200"/>
      <c r="MIJ926" s="200"/>
      <c r="MIK926" s="200"/>
      <c r="MIL926" s="200"/>
      <c r="MIM926" s="200"/>
      <c r="MIN926" s="200"/>
      <c r="MIO926" s="200"/>
      <c r="MIP926" s="200"/>
      <c r="MIQ926" s="200"/>
      <c r="MIR926" s="200"/>
      <c r="MIS926" s="200"/>
      <c r="MIT926" s="200"/>
      <c r="MIU926" s="200"/>
      <c r="MIV926" s="200"/>
      <c r="MIW926" s="200"/>
      <c r="MIX926" s="200"/>
      <c r="MIY926" s="200"/>
      <c r="MIZ926" s="200"/>
      <c r="MJA926" s="200"/>
      <c r="MJB926" s="200"/>
      <c r="MJC926" s="200"/>
      <c r="MJD926" s="200"/>
      <c r="MJE926" s="200"/>
      <c r="MJF926" s="200"/>
      <c r="MJG926" s="200"/>
      <c r="MJH926" s="200"/>
      <c r="MJI926" s="200"/>
      <c r="MJJ926" s="200"/>
      <c r="MJK926" s="200"/>
      <c r="MJL926" s="200"/>
      <c r="MJM926" s="200"/>
      <c r="MJN926" s="200"/>
      <c r="MJO926" s="200"/>
      <c r="MJP926" s="200"/>
      <c r="MJQ926" s="200"/>
      <c r="MJR926" s="200"/>
      <c r="MJS926" s="200"/>
      <c r="MJT926" s="200"/>
      <c r="MJU926" s="200"/>
      <c r="MJV926" s="200"/>
      <c r="MJW926" s="200"/>
      <c r="MJX926" s="200"/>
      <c r="MJY926" s="200"/>
      <c r="MJZ926" s="200"/>
      <c r="MKA926" s="200"/>
      <c r="MKB926" s="200"/>
      <c r="MKC926" s="200"/>
      <c r="MKD926" s="200"/>
      <c r="MKE926" s="200"/>
      <c r="MKF926" s="200"/>
      <c r="MKG926" s="200"/>
      <c r="MKH926" s="200"/>
      <c r="MKI926" s="200"/>
      <c r="MKJ926" s="200"/>
      <c r="MKK926" s="200"/>
      <c r="MKL926" s="200"/>
      <c r="MKM926" s="200"/>
      <c r="MKN926" s="200"/>
      <c r="MKO926" s="200"/>
      <c r="MKP926" s="200"/>
      <c r="MKQ926" s="200"/>
      <c r="MKR926" s="200"/>
      <c r="MKS926" s="200"/>
      <c r="MKT926" s="200"/>
      <c r="MKU926" s="200"/>
      <c r="MKV926" s="200"/>
      <c r="MKW926" s="200"/>
      <c r="MKX926" s="200"/>
      <c r="MKY926" s="200"/>
      <c r="MKZ926" s="200"/>
      <c r="MLA926" s="200"/>
      <c r="MLB926" s="200"/>
      <c r="MLC926" s="200"/>
      <c r="MLD926" s="200"/>
      <c r="MLE926" s="200"/>
      <c r="MLF926" s="200"/>
      <c r="MLG926" s="200"/>
      <c r="MLH926" s="200"/>
      <c r="MLI926" s="200"/>
      <c r="MLJ926" s="200"/>
      <c r="MLK926" s="200"/>
      <c r="MLL926" s="200"/>
      <c r="MLM926" s="200"/>
      <c r="MLN926" s="200"/>
      <c r="MLO926" s="200"/>
      <c r="MLP926" s="200"/>
      <c r="MLQ926" s="200"/>
      <c r="MLR926" s="200"/>
      <c r="MLS926" s="200"/>
      <c r="MLT926" s="200"/>
      <c r="MLU926" s="200"/>
      <c r="MLV926" s="200"/>
      <c r="MLW926" s="200"/>
      <c r="MLX926" s="200"/>
      <c r="MLY926" s="200"/>
      <c r="MLZ926" s="200"/>
      <c r="MMA926" s="200"/>
      <c r="MMB926" s="200"/>
      <c r="MMC926" s="200"/>
      <c r="MMD926" s="200"/>
      <c r="MME926" s="200"/>
      <c r="MMF926" s="200"/>
      <c r="MMG926" s="200"/>
      <c r="MMH926" s="200"/>
      <c r="MMI926" s="200"/>
      <c r="MMJ926" s="200"/>
      <c r="MMK926" s="200"/>
      <c r="MML926" s="200"/>
      <c r="MMM926" s="200"/>
      <c r="MMN926" s="200"/>
      <c r="MMO926" s="200"/>
      <c r="MMP926" s="200"/>
      <c r="MMQ926" s="200"/>
      <c r="MMR926" s="200"/>
      <c r="MMS926" s="200"/>
      <c r="MMT926" s="200"/>
      <c r="MMU926" s="200"/>
      <c r="MMV926" s="200"/>
      <c r="MMW926" s="200"/>
      <c r="MMX926" s="200"/>
      <c r="MMY926" s="200"/>
      <c r="MMZ926" s="200"/>
      <c r="MNA926" s="200"/>
      <c r="MNB926" s="200"/>
      <c r="MNC926" s="200"/>
      <c r="MND926" s="200"/>
      <c r="MNE926" s="200"/>
      <c r="MNF926" s="200"/>
      <c r="MNG926" s="200"/>
      <c r="MNH926" s="200"/>
      <c r="MNI926" s="200"/>
      <c r="MNJ926" s="200"/>
      <c r="MNK926" s="200"/>
      <c r="MNL926" s="200"/>
      <c r="MNM926" s="200"/>
      <c r="MNN926" s="200"/>
      <c r="MNO926" s="200"/>
      <c r="MNP926" s="200"/>
      <c r="MNQ926" s="200"/>
      <c r="MNR926" s="200"/>
      <c r="MNS926" s="200"/>
      <c r="MNT926" s="200"/>
      <c r="MNU926" s="200"/>
      <c r="MNV926" s="200"/>
      <c r="MNW926" s="200"/>
      <c r="MNX926" s="200"/>
      <c r="MNY926" s="200"/>
      <c r="MNZ926" s="200"/>
      <c r="MOA926" s="200"/>
      <c r="MOB926" s="200"/>
      <c r="MOC926" s="200"/>
      <c r="MOD926" s="200"/>
      <c r="MOE926" s="200"/>
      <c r="MOF926" s="200"/>
      <c r="MOG926" s="200"/>
      <c r="MOH926" s="200"/>
      <c r="MOI926" s="200"/>
      <c r="MOJ926" s="200"/>
      <c r="MOK926" s="200"/>
      <c r="MOL926" s="200"/>
      <c r="MOM926" s="200"/>
      <c r="MON926" s="200"/>
      <c r="MOO926" s="200"/>
      <c r="MOP926" s="200"/>
      <c r="MOQ926" s="200"/>
      <c r="MOR926" s="200"/>
      <c r="MOS926" s="200"/>
      <c r="MOT926" s="200"/>
      <c r="MOU926" s="200"/>
      <c r="MOV926" s="200"/>
      <c r="MOW926" s="200"/>
      <c r="MOX926" s="200"/>
      <c r="MOY926" s="200"/>
      <c r="MOZ926" s="200"/>
      <c r="MPA926" s="200"/>
      <c r="MPB926" s="200"/>
      <c r="MPC926" s="200"/>
      <c r="MPD926" s="200"/>
      <c r="MPE926" s="200"/>
      <c r="MPF926" s="200"/>
      <c r="MPG926" s="200"/>
      <c r="MPH926" s="200"/>
      <c r="MPI926" s="200"/>
      <c r="MPJ926" s="200"/>
      <c r="MPK926" s="200"/>
      <c r="MPL926" s="200"/>
      <c r="MPM926" s="200"/>
      <c r="MPN926" s="200"/>
      <c r="MPO926" s="200"/>
      <c r="MPP926" s="200"/>
      <c r="MPQ926" s="200"/>
      <c r="MPR926" s="200"/>
      <c r="MPS926" s="200"/>
      <c r="MPT926" s="200"/>
      <c r="MPU926" s="200"/>
      <c r="MPV926" s="200"/>
      <c r="MPW926" s="200"/>
      <c r="MPX926" s="200"/>
      <c r="MPY926" s="200"/>
      <c r="MPZ926" s="200"/>
      <c r="MQA926" s="200"/>
      <c r="MQB926" s="200"/>
      <c r="MQC926" s="200"/>
      <c r="MQD926" s="200"/>
      <c r="MQE926" s="200"/>
      <c r="MQF926" s="200"/>
      <c r="MQG926" s="200"/>
      <c r="MQH926" s="200"/>
      <c r="MQI926" s="200"/>
      <c r="MQJ926" s="200"/>
      <c r="MQK926" s="200"/>
      <c r="MQL926" s="200"/>
      <c r="MQM926" s="200"/>
      <c r="MQN926" s="200"/>
      <c r="MQO926" s="200"/>
      <c r="MQP926" s="200"/>
      <c r="MQQ926" s="200"/>
      <c r="MQR926" s="200"/>
      <c r="MQS926" s="200"/>
      <c r="MQT926" s="200"/>
      <c r="MQU926" s="200"/>
      <c r="MQV926" s="200"/>
      <c r="MQW926" s="200"/>
      <c r="MQX926" s="200"/>
      <c r="MQY926" s="200"/>
      <c r="MQZ926" s="200"/>
      <c r="MRA926" s="200"/>
      <c r="MRB926" s="200"/>
      <c r="MRC926" s="200"/>
      <c r="MRD926" s="200"/>
      <c r="MRE926" s="200"/>
      <c r="MRF926" s="200"/>
      <c r="MRG926" s="200"/>
      <c r="MRH926" s="200"/>
      <c r="MRI926" s="200"/>
      <c r="MRJ926" s="200"/>
      <c r="MRK926" s="200"/>
      <c r="MRL926" s="200"/>
      <c r="MRM926" s="200"/>
      <c r="MRN926" s="200"/>
      <c r="MRO926" s="200"/>
      <c r="MRP926" s="200"/>
      <c r="MRQ926" s="200"/>
      <c r="MRR926" s="200"/>
      <c r="MRS926" s="200"/>
      <c r="MRT926" s="200"/>
      <c r="MRU926" s="200"/>
      <c r="MRV926" s="200"/>
      <c r="MRW926" s="200"/>
      <c r="MRX926" s="200"/>
      <c r="MRY926" s="200"/>
      <c r="MRZ926" s="200"/>
      <c r="MSA926" s="200"/>
      <c r="MSB926" s="200"/>
      <c r="MSC926" s="200"/>
      <c r="MSD926" s="200"/>
      <c r="MSE926" s="200"/>
      <c r="MSF926" s="200"/>
      <c r="MSG926" s="200"/>
      <c r="MSH926" s="200"/>
      <c r="MSI926" s="200"/>
      <c r="MSJ926" s="200"/>
      <c r="MSK926" s="200"/>
      <c r="MSL926" s="200"/>
      <c r="MSM926" s="200"/>
      <c r="MSN926" s="200"/>
      <c r="MSO926" s="200"/>
      <c r="MSP926" s="200"/>
      <c r="MSQ926" s="200"/>
      <c r="MSR926" s="200"/>
      <c r="MSS926" s="200"/>
      <c r="MST926" s="200"/>
      <c r="MSU926" s="200"/>
      <c r="MSV926" s="200"/>
      <c r="MSW926" s="200"/>
      <c r="MSX926" s="200"/>
      <c r="MSY926" s="200"/>
      <c r="MSZ926" s="200"/>
      <c r="MTA926" s="200"/>
      <c r="MTB926" s="200"/>
      <c r="MTC926" s="200"/>
      <c r="MTD926" s="200"/>
      <c r="MTE926" s="200"/>
      <c r="MTF926" s="200"/>
      <c r="MTG926" s="200"/>
      <c r="MTH926" s="200"/>
      <c r="MTI926" s="200"/>
      <c r="MTJ926" s="200"/>
      <c r="MTK926" s="200"/>
      <c r="MTL926" s="200"/>
      <c r="MTM926" s="200"/>
      <c r="MTN926" s="200"/>
      <c r="MTO926" s="200"/>
      <c r="MTP926" s="200"/>
      <c r="MTQ926" s="200"/>
      <c r="MTR926" s="200"/>
      <c r="MTS926" s="200"/>
      <c r="MTT926" s="200"/>
      <c r="MTU926" s="200"/>
      <c r="MTV926" s="200"/>
      <c r="MTW926" s="200"/>
      <c r="MTX926" s="200"/>
      <c r="MTY926" s="200"/>
      <c r="MTZ926" s="200"/>
      <c r="MUA926" s="200"/>
      <c r="MUB926" s="200"/>
      <c r="MUC926" s="200"/>
      <c r="MUD926" s="200"/>
      <c r="MUE926" s="200"/>
      <c r="MUF926" s="200"/>
      <c r="MUG926" s="200"/>
      <c r="MUH926" s="200"/>
      <c r="MUI926" s="200"/>
      <c r="MUJ926" s="200"/>
      <c r="MUK926" s="200"/>
      <c r="MUL926" s="200"/>
      <c r="MUM926" s="200"/>
      <c r="MUN926" s="200"/>
      <c r="MUO926" s="200"/>
      <c r="MUP926" s="200"/>
      <c r="MUQ926" s="200"/>
      <c r="MUR926" s="200"/>
      <c r="MUS926" s="200"/>
      <c r="MUT926" s="200"/>
      <c r="MUU926" s="200"/>
      <c r="MUV926" s="200"/>
      <c r="MUW926" s="200"/>
      <c r="MUX926" s="200"/>
      <c r="MUY926" s="200"/>
      <c r="MUZ926" s="200"/>
      <c r="MVA926" s="200"/>
      <c r="MVB926" s="200"/>
      <c r="MVC926" s="200"/>
      <c r="MVD926" s="200"/>
      <c r="MVE926" s="200"/>
      <c r="MVF926" s="200"/>
      <c r="MVG926" s="200"/>
      <c r="MVH926" s="200"/>
      <c r="MVI926" s="200"/>
      <c r="MVJ926" s="200"/>
      <c r="MVK926" s="200"/>
      <c r="MVL926" s="200"/>
      <c r="MVM926" s="200"/>
      <c r="MVN926" s="200"/>
      <c r="MVO926" s="200"/>
      <c r="MVP926" s="200"/>
      <c r="MVQ926" s="200"/>
      <c r="MVR926" s="200"/>
      <c r="MVS926" s="200"/>
      <c r="MVT926" s="200"/>
      <c r="MVU926" s="200"/>
      <c r="MVV926" s="200"/>
      <c r="MVW926" s="200"/>
      <c r="MVX926" s="200"/>
      <c r="MVY926" s="200"/>
      <c r="MVZ926" s="200"/>
      <c r="MWA926" s="200"/>
      <c r="MWB926" s="200"/>
      <c r="MWC926" s="200"/>
      <c r="MWD926" s="200"/>
      <c r="MWE926" s="200"/>
      <c r="MWF926" s="200"/>
      <c r="MWG926" s="200"/>
      <c r="MWH926" s="200"/>
      <c r="MWI926" s="200"/>
      <c r="MWJ926" s="200"/>
      <c r="MWK926" s="200"/>
      <c r="MWL926" s="200"/>
      <c r="MWM926" s="200"/>
      <c r="MWN926" s="200"/>
      <c r="MWO926" s="200"/>
      <c r="MWP926" s="200"/>
      <c r="MWQ926" s="200"/>
      <c r="MWR926" s="200"/>
      <c r="MWS926" s="200"/>
      <c r="MWT926" s="200"/>
      <c r="MWU926" s="200"/>
      <c r="MWV926" s="200"/>
      <c r="MWW926" s="200"/>
      <c r="MWX926" s="200"/>
      <c r="MWY926" s="200"/>
      <c r="MWZ926" s="200"/>
      <c r="MXA926" s="200"/>
      <c r="MXB926" s="200"/>
      <c r="MXC926" s="200"/>
      <c r="MXD926" s="200"/>
      <c r="MXE926" s="200"/>
      <c r="MXF926" s="200"/>
      <c r="MXG926" s="200"/>
      <c r="MXH926" s="200"/>
      <c r="MXI926" s="200"/>
      <c r="MXJ926" s="200"/>
      <c r="MXK926" s="200"/>
      <c r="MXL926" s="200"/>
      <c r="MXM926" s="200"/>
      <c r="MXN926" s="200"/>
      <c r="MXO926" s="200"/>
      <c r="MXP926" s="200"/>
      <c r="MXQ926" s="200"/>
      <c r="MXR926" s="200"/>
      <c r="MXS926" s="200"/>
      <c r="MXT926" s="200"/>
      <c r="MXU926" s="200"/>
      <c r="MXV926" s="200"/>
      <c r="MXW926" s="200"/>
      <c r="MXX926" s="200"/>
      <c r="MXY926" s="200"/>
      <c r="MXZ926" s="200"/>
      <c r="MYA926" s="200"/>
      <c r="MYB926" s="200"/>
      <c r="MYC926" s="200"/>
      <c r="MYD926" s="200"/>
      <c r="MYE926" s="200"/>
      <c r="MYF926" s="200"/>
      <c r="MYG926" s="200"/>
      <c r="MYH926" s="200"/>
      <c r="MYI926" s="200"/>
      <c r="MYJ926" s="200"/>
      <c r="MYK926" s="200"/>
      <c r="MYL926" s="200"/>
      <c r="MYM926" s="200"/>
      <c r="MYN926" s="200"/>
      <c r="MYO926" s="200"/>
      <c r="MYP926" s="200"/>
      <c r="MYQ926" s="200"/>
      <c r="MYR926" s="200"/>
      <c r="MYS926" s="200"/>
      <c r="MYT926" s="200"/>
      <c r="MYU926" s="200"/>
      <c r="MYV926" s="200"/>
      <c r="MYW926" s="200"/>
      <c r="MYX926" s="200"/>
      <c r="MYY926" s="200"/>
      <c r="MYZ926" s="200"/>
      <c r="MZA926" s="200"/>
      <c r="MZB926" s="200"/>
      <c r="MZC926" s="200"/>
      <c r="MZD926" s="200"/>
      <c r="MZE926" s="200"/>
      <c r="MZF926" s="200"/>
      <c r="MZG926" s="200"/>
      <c r="MZH926" s="200"/>
      <c r="MZI926" s="200"/>
      <c r="MZJ926" s="200"/>
      <c r="MZK926" s="200"/>
      <c r="MZL926" s="200"/>
      <c r="MZM926" s="200"/>
      <c r="MZN926" s="200"/>
      <c r="MZO926" s="200"/>
      <c r="MZP926" s="200"/>
      <c r="MZQ926" s="200"/>
      <c r="MZR926" s="200"/>
      <c r="MZS926" s="200"/>
      <c r="MZT926" s="200"/>
      <c r="MZU926" s="200"/>
      <c r="MZV926" s="200"/>
      <c r="MZW926" s="200"/>
      <c r="MZX926" s="200"/>
      <c r="MZY926" s="200"/>
      <c r="MZZ926" s="200"/>
      <c r="NAA926" s="200"/>
      <c r="NAB926" s="200"/>
      <c r="NAC926" s="200"/>
      <c r="NAD926" s="200"/>
      <c r="NAE926" s="200"/>
      <c r="NAF926" s="200"/>
      <c r="NAG926" s="200"/>
      <c r="NAH926" s="200"/>
      <c r="NAI926" s="200"/>
      <c r="NAJ926" s="200"/>
      <c r="NAK926" s="200"/>
      <c r="NAL926" s="200"/>
      <c r="NAM926" s="200"/>
      <c r="NAN926" s="200"/>
      <c r="NAO926" s="200"/>
      <c r="NAP926" s="200"/>
      <c r="NAQ926" s="200"/>
      <c r="NAR926" s="200"/>
      <c r="NAS926" s="200"/>
      <c r="NAT926" s="200"/>
      <c r="NAU926" s="200"/>
      <c r="NAV926" s="200"/>
      <c r="NAW926" s="200"/>
      <c r="NAX926" s="200"/>
      <c r="NAY926" s="200"/>
      <c r="NAZ926" s="200"/>
      <c r="NBA926" s="200"/>
      <c r="NBB926" s="200"/>
      <c r="NBC926" s="200"/>
      <c r="NBD926" s="200"/>
      <c r="NBE926" s="200"/>
      <c r="NBF926" s="200"/>
      <c r="NBG926" s="200"/>
      <c r="NBH926" s="200"/>
      <c r="NBI926" s="200"/>
      <c r="NBJ926" s="200"/>
      <c r="NBK926" s="200"/>
      <c r="NBL926" s="200"/>
      <c r="NBM926" s="200"/>
      <c r="NBN926" s="200"/>
      <c r="NBO926" s="200"/>
      <c r="NBP926" s="200"/>
      <c r="NBQ926" s="200"/>
      <c r="NBR926" s="200"/>
      <c r="NBS926" s="200"/>
      <c r="NBT926" s="200"/>
      <c r="NBU926" s="200"/>
      <c r="NBV926" s="200"/>
      <c r="NBW926" s="200"/>
      <c r="NBX926" s="200"/>
      <c r="NBY926" s="200"/>
      <c r="NBZ926" s="200"/>
      <c r="NCA926" s="200"/>
      <c r="NCB926" s="200"/>
      <c r="NCC926" s="200"/>
      <c r="NCD926" s="200"/>
      <c r="NCE926" s="200"/>
      <c r="NCF926" s="200"/>
      <c r="NCG926" s="200"/>
      <c r="NCH926" s="200"/>
      <c r="NCI926" s="200"/>
      <c r="NCJ926" s="200"/>
      <c r="NCK926" s="200"/>
      <c r="NCL926" s="200"/>
      <c r="NCM926" s="200"/>
      <c r="NCN926" s="200"/>
      <c r="NCO926" s="200"/>
      <c r="NCP926" s="200"/>
      <c r="NCQ926" s="200"/>
      <c r="NCR926" s="200"/>
      <c r="NCS926" s="200"/>
      <c r="NCT926" s="200"/>
      <c r="NCU926" s="200"/>
      <c r="NCV926" s="200"/>
      <c r="NCW926" s="200"/>
      <c r="NCX926" s="200"/>
      <c r="NCY926" s="200"/>
      <c r="NCZ926" s="200"/>
      <c r="NDA926" s="200"/>
      <c r="NDB926" s="200"/>
      <c r="NDC926" s="200"/>
      <c r="NDD926" s="200"/>
      <c r="NDE926" s="200"/>
      <c r="NDF926" s="200"/>
      <c r="NDG926" s="200"/>
      <c r="NDH926" s="200"/>
      <c r="NDI926" s="200"/>
      <c r="NDJ926" s="200"/>
      <c r="NDK926" s="200"/>
      <c r="NDL926" s="200"/>
      <c r="NDM926" s="200"/>
      <c r="NDN926" s="200"/>
      <c r="NDO926" s="200"/>
      <c r="NDP926" s="200"/>
      <c r="NDQ926" s="200"/>
      <c r="NDR926" s="200"/>
      <c r="NDS926" s="200"/>
      <c r="NDT926" s="200"/>
      <c r="NDU926" s="200"/>
      <c r="NDV926" s="200"/>
      <c r="NDW926" s="200"/>
      <c r="NDX926" s="200"/>
      <c r="NDY926" s="200"/>
      <c r="NDZ926" s="200"/>
      <c r="NEA926" s="200"/>
      <c r="NEB926" s="200"/>
      <c r="NEC926" s="200"/>
      <c r="NED926" s="200"/>
      <c r="NEE926" s="200"/>
      <c r="NEF926" s="200"/>
      <c r="NEG926" s="200"/>
      <c r="NEH926" s="200"/>
      <c r="NEI926" s="200"/>
      <c r="NEJ926" s="200"/>
      <c r="NEK926" s="200"/>
      <c r="NEL926" s="200"/>
      <c r="NEM926" s="200"/>
      <c r="NEN926" s="200"/>
      <c r="NEO926" s="200"/>
      <c r="NEP926" s="200"/>
      <c r="NEQ926" s="200"/>
      <c r="NER926" s="200"/>
      <c r="NES926" s="200"/>
      <c r="NET926" s="200"/>
      <c r="NEU926" s="200"/>
      <c r="NEV926" s="200"/>
      <c r="NEW926" s="200"/>
      <c r="NEX926" s="200"/>
      <c r="NEY926" s="200"/>
      <c r="NEZ926" s="200"/>
      <c r="NFA926" s="200"/>
      <c r="NFB926" s="200"/>
      <c r="NFC926" s="200"/>
      <c r="NFD926" s="200"/>
      <c r="NFE926" s="200"/>
      <c r="NFF926" s="200"/>
      <c r="NFG926" s="200"/>
      <c r="NFH926" s="200"/>
      <c r="NFI926" s="200"/>
      <c r="NFJ926" s="200"/>
      <c r="NFK926" s="200"/>
      <c r="NFL926" s="200"/>
      <c r="NFM926" s="200"/>
      <c r="NFN926" s="200"/>
      <c r="NFO926" s="200"/>
      <c r="NFP926" s="200"/>
      <c r="NFQ926" s="200"/>
      <c r="NFR926" s="200"/>
      <c r="NFS926" s="200"/>
      <c r="NFT926" s="200"/>
      <c r="NFU926" s="200"/>
      <c r="NFV926" s="200"/>
      <c r="NFW926" s="200"/>
      <c r="NFX926" s="200"/>
      <c r="NFY926" s="200"/>
      <c r="NFZ926" s="200"/>
      <c r="NGA926" s="200"/>
      <c r="NGB926" s="200"/>
      <c r="NGC926" s="200"/>
      <c r="NGD926" s="200"/>
      <c r="NGE926" s="200"/>
      <c r="NGF926" s="200"/>
      <c r="NGG926" s="200"/>
      <c r="NGH926" s="200"/>
      <c r="NGI926" s="200"/>
      <c r="NGJ926" s="200"/>
      <c r="NGK926" s="200"/>
      <c r="NGL926" s="200"/>
      <c r="NGM926" s="200"/>
      <c r="NGN926" s="200"/>
      <c r="NGO926" s="200"/>
      <c r="NGP926" s="200"/>
      <c r="NGQ926" s="200"/>
      <c r="NGR926" s="200"/>
      <c r="NGS926" s="200"/>
      <c r="NGT926" s="200"/>
      <c r="NGU926" s="200"/>
      <c r="NGV926" s="200"/>
      <c r="NGW926" s="200"/>
      <c r="NGX926" s="200"/>
      <c r="NGY926" s="200"/>
      <c r="NGZ926" s="200"/>
      <c r="NHA926" s="200"/>
      <c r="NHB926" s="200"/>
      <c r="NHC926" s="200"/>
      <c r="NHD926" s="200"/>
      <c r="NHE926" s="200"/>
      <c r="NHF926" s="200"/>
      <c r="NHG926" s="200"/>
      <c r="NHH926" s="200"/>
      <c r="NHI926" s="200"/>
      <c r="NHJ926" s="200"/>
      <c r="NHK926" s="200"/>
      <c r="NHL926" s="200"/>
      <c r="NHM926" s="200"/>
      <c r="NHN926" s="200"/>
      <c r="NHO926" s="200"/>
      <c r="NHP926" s="200"/>
      <c r="NHQ926" s="200"/>
      <c r="NHR926" s="200"/>
      <c r="NHS926" s="200"/>
      <c r="NHT926" s="200"/>
      <c r="NHU926" s="200"/>
      <c r="NHV926" s="200"/>
      <c r="NHW926" s="200"/>
      <c r="NHX926" s="200"/>
      <c r="NHY926" s="200"/>
      <c r="NHZ926" s="200"/>
      <c r="NIA926" s="200"/>
      <c r="NIB926" s="200"/>
      <c r="NIC926" s="200"/>
      <c r="NID926" s="200"/>
      <c r="NIE926" s="200"/>
      <c r="NIF926" s="200"/>
      <c r="NIG926" s="200"/>
      <c r="NIH926" s="200"/>
      <c r="NII926" s="200"/>
      <c r="NIJ926" s="200"/>
      <c r="NIK926" s="200"/>
      <c r="NIL926" s="200"/>
      <c r="NIM926" s="200"/>
      <c r="NIN926" s="200"/>
      <c r="NIO926" s="200"/>
      <c r="NIP926" s="200"/>
      <c r="NIQ926" s="200"/>
      <c r="NIR926" s="200"/>
      <c r="NIS926" s="200"/>
      <c r="NIT926" s="200"/>
      <c r="NIU926" s="200"/>
      <c r="NIV926" s="200"/>
      <c r="NIW926" s="200"/>
      <c r="NIX926" s="200"/>
      <c r="NIY926" s="200"/>
      <c r="NIZ926" s="200"/>
      <c r="NJA926" s="200"/>
      <c r="NJB926" s="200"/>
      <c r="NJC926" s="200"/>
      <c r="NJD926" s="200"/>
      <c r="NJE926" s="200"/>
      <c r="NJF926" s="200"/>
      <c r="NJG926" s="200"/>
      <c r="NJH926" s="200"/>
      <c r="NJI926" s="200"/>
      <c r="NJJ926" s="200"/>
      <c r="NJK926" s="200"/>
      <c r="NJL926" s="200"/>
      <c r="NJM926" s="200"/>
      <c r="NJN926" s="200"/>
      <c r="NJO926" s="200"/>
      <c r="NJP926" s="200"/>
      <c r="NJQ926" s="200"/>
      <c r="NJR926" s="200"/>
      <c r="NJS926" s="200"/>
      <c r="NJT926" s="200"/>
      <c r="NJU926" s="200"/>
      <c r="NJV926" s="200"/>
      <c r="NJW926" s="200"/>
      <c r="NJX926" s="200"/>
      <c r="NJY926" s="200"/>
      <c r="NJZ926" s="200"/>
      <c r="NKA926" s="200"/>
      <c r="NKB926" s="200"/>
      <c r="NKC926" s="200"/>
      <c r="NKD926" s="200"/>
      <c r="NKE926" s="200"/>
      <c r="NKF926" s="200"/>
      <c r="NKG926" s="200"/>
      <c r="NKH926" s="200"/>
      <c r="NKI926" s="200"/>
      <c r="NKJ926" s="200"/>
      <c r="NKK926" s="200"/>
      <c r="NKL926" s="200"/>
      <c r="NKM926" s="200"/>
      <c r="NKN926" s="200"/>
      <c r="NKO926" s="200"/>
      <c r="NKP926" s="200"/>
      <c r="NKQ926" s="200"/>
      <c r="NKR926" s="200"/>
      <c r="NKS926" s="200"/>
      <c r="NKT926" s="200"/>
      <c r="NKU926" s="200"/>
      <c r="NKV926" s="200"/>
      <c r="NKW926" s="200"/>
      <c r="NKX926" s="200"/>
      <c r="NKY926" s="200"/>
      <c r="NKZ926" s="200"/>
      <c r="NLA926" s="200"/>
      <c r="NLB926" s="200"/>
      <c r="NLC926" s="200"/>
      <c r="NLD926" s="200"/>
      <c r="NLE926" s="200"/>
      <c r="NLF926" s="200"/>
      <c r="NLG926" s="200"/>
      <c r="NLH926" s="200"/>
      <c r="NLI926" s="200"/>
      <c r="NLJ926" s="200"/>
      <c r="NLK926" s="200"/>
      <c r="NLL926" s="200"/>
      <c r="NLM926" s="200"/>
      <c r="NLN926" s="200"/>
      <c r="NLO926" s="200"/>
      <c r="NLP926" s="200"/>
      <c r="NLQ926" s="200"/>
      <c r="NLR926" s="200"/>
      <c r="NLS926" s="200"/>
      <c r="NLT926" s="200"/>
      <c r="NLU926" s="200"/>
      <c r="NLV926" s="200"/>
      <c r="NLW926" s="200"/>
      <c r="NLX926" s="200"/>
      <c r="NLY926" s="200"/>
      <c r="NLZ926" s="200"/>
      <c r="NMA926" s="200"/>
      <c r="NMB926" s="200"/>
      <c r="NMC926" s="200"/>
      <c r="NMD926" s="200"/>
      <c r="NME926" s="200"/>
      <c r="NMF926" s="200"/>
      <c r="NMG926" s="200"/>
      <c r="NMH926" s="200"/>
      <c r="NMI926" s="200"/>
      <c r="NMJ926" s="200"/>
      <c r="NMK926" s="200"/>
      <c r="NML926" s="200"/>
      <c r="NMM926" s="200"/>
      <c r="NMN926" s="200"/>
      <c r="NMO926" s="200"/>
      <c r="NMP926" s="200"/>
      <c r="NMQ926" s="200"/>
      <c r="NMR926" s="200"/>
      <c r="NMS926" s="200"/>
      <c r="NMT926" s="200"/>
      <c r="NMU926" s="200"/>
      <c r="NMV926" s="200"/>
      <c r="NMW926" s="200"/>
      <c r="NMX926" s="200"/>
      <c r="NMY926" s="200"/>
      <c r="NMZ926" s="200"/>
      <c r="NNA926" s="200"/>
      <c r="NNB926" s="200"/>
      <c r="NNC926" s="200"/>
      <c r="NND926" s="200"/>
      <c r="NNE926" s="200"/>
      <c r="NNF926" s="200"/>
      <c r="NNG926" s="200"/>
      <c r="NNH926" s="200"/>
      <c r="NNI926" s="200"/>
      <c r="NNJ926" s="200"/>
      <c r="NNK926" s="200"/>
      <c r="NNL926" s="200"/>
      <c r="NNM926" s="200"/>
      <c r="NNN926" s="200"/>
      <c r="NNO926" s="200"/>
      <c r="NNP926" s="200"/>
      <c r="NNQ926" s="200"/>
      <c r="NNR926" s="200"/>
      <c r="NNS926" s="200"/>
      <c r="NNT926" s="200"/>
      <c r="NNU926" s="200"/>
      <c r="NNV926" s="200"/>
      <c r="NNW926" s="200"/>
      <c r="NNX926" s="200"/>
      <c r="NNY926" s="200"/>
      <c r="NNZ926" s="200"/>
      <c r="NOA926" s="200"/>
      <c r="NOB926" s="200"/>
      <c r="NOC926" s="200"/>
      <c r="NOD926" s="200"/>
      <c r="NOE926" s="200"/>
      <c r="NOF926" s="200"/>
      <c r="NOG926" s="200"/>
      <c r="NOH926" s="200"/>
      <c r="NOI926" s="200"/>
      <c r="NOJ926" s="200"/>
      <c r="NOK926" s="200"/>
      <c r="NOL926" s="200"/>
      <c r="NOM926" s="200"/>
      <c r="NON926" s="200"/>
      <c r="NOO926" s="200"/>
      <c r="NOP926" s="200"/>
      <c r="NOQ926" s="200"/>
      <c r="NOR926" s="200"/>
      <c r="NOS926" s="200"/>
      <c r="NOT926" s="200"/>
      <c r="NOU926" s="200"/>
      <c r="NOV926" s="200"/>
      <c r="NOW926" s="200"/>
      <c r="NOX926" s="200"/>
      <c r="NOY926" s="200"/>
      <c r="NOZ926" s="200"/>
      <c r="NPA926" s="200"/>
      <c r="NPB926" s="200"/>
      <c r="NPC926" s="200"/>
      <c r="NPD926" s="200"/>
      <c r="NPE926" s="200"/>
      <c r="NPF926" s="200"/>
      <c r="NPG926" s="200"/>
      <c r="NPH926" s="200"/>
      <c r="NPI926" s="200"/>
      <c r="NPJ926" s="200"/>
      <c r="NPK926" s="200"/>
      <c r="NPL926" s="200"/>
      <c r="NPM926" s="200"/>
      <c r="NPN926" s="200"/>
      <c r="NPO926" s="200"/>
      <c r="NPP926" s="200"/>
      <c r="NPQ926" s="200"/>
      <c r="NPR926" s="200"/>
      <c r="NPS926" s="200"/>
      <c r="NPT926" s="200"/>
      <c r="NPU926" s="200"/>
      <c r="NPV926" s="200"/>
      <c r="NPW926" s="200"/>
      <c r="NPX926" s="200"/>
      <c r="NPY926" s="200"/>
      <c r="NPZ926" s="200"/>
      <c r="NQA926" s="200"/>
      <c r="NQB926" s="200"/>
      <c r="NQC926" s="200"/>
      <c r="NQD926" s="200"/>
      <c r="NQE926" s="200"/>
      <c r="NQF926" s="200"/>
      <c r="NQG926" s="200"/>
      <c r="NQH926" s="200"/>
      <c r="NQI926" s="200"/>
      <c r="NQJ926" s="200"/>
      <c r="NQK926" s="200"/>
      <c r="NQL926" s="200"/>
      <c r="NQM926" s="200"/>
      <c r="NQN926" s="200"/>
      <c r="NQO926" s="200"/>
      <c r="NQP926" s="200"/>
      <c r="NQQ926" s="200"/>
      <c r="NQR926" s="200"/>
      <c r="NQS926" s="200"/>
      <c r="NQT926" s="200"/>
      <c r="NQU926" s="200"/>
      <c r="NQV926" s="200"/>
      <c r="NQW926" s="200"/>
      <c r="NQX926" s="200"/>
      <c r="NQY926" s="200"/>
      <c r="NQZ926" s="200"/>
      <c r="NRA926" s="200"/>
      <c r="NRB926" s="200"/>
      <c r="NRC926" s="200"/>
      <c r="NRD926" s="200"/>
      <c r="NRE926" s="200"/>
      <c r="NRF926" s="200"/>
      <c r="NRG926" s="200"/>
      <c r="NRH926" s="200"/>
      <c r="NRI926" s="200"/>
      <c r="NRJ926" s="200"/>
      <c r="NRK926" s="200"/>
      <c r="NRL926" s="200"/>
      <c r="NRM926" s="200"/>
      <c r="NRN926" s="200"/>
      <c r="NRO926" s="200"/>
      <c r="NRP926" s="200"/>
      <c r="NRQ926" s="200"/>
      <c r="NRR926" s="200"/>
      <c r="NRS926" s="200"/>
      <c r="NRT926" s="200"/>
      <c r="NRU926" s="200"/>
      <c r="NRV926" s="200"/>
      <c r="NRW926" s="200"/>
      <c r="NRX926" s="200"/>
      <c r="NRY926" s="200"/>
      <c r="NRZ926" s="200"/>
      <c r="NSA926" s="200"/>
      <c r="NSB926" s="200"/>
      <c r="NSC926" s="200"/>
      <c r="NSD926" s="200"/>
      <c r="NSE926" s="200"/>
      <c r="NSF926" s="200"/>
      <c r="NSG926" s="200"/>
      <c r="NSH926" s="200"/>
      <c r="NSI926" s="200"/>
      <c r="NSJ926" s="200"/>
      <c r="NSK926" s="200"/>
      <c r="NSL926" s="200"/>
      <c r="NSM926" s="200"/>
      <c r="NSN926" s="200"/>
      <c r="NSO926" s="200"/>
      <c r="NSP926" s="200"/>
      <c r="NSQ926" s="200"/>
      <c r="NSR926" s="200"/>
      <c r="NSS926" s="200"/>
      <c r="NST926" s="200"/>
      <c r="NSU926" s="200"/>
      <c r="NSV926" s="200"/>
      <c r="NSW926" s="200"/>
      <c r="NSX926" s="200"/>
      <c r="NSY926" s="200"/>
      <c r="NSZ926" s="200"/>
      <c r="NTA926" s="200"/>
      <c r="NTB926" s="200"/>
      <c r="NTC926" s="200"/>
      <c r="NTD926" s="200"/>
      <c r="NTE926" s="200"/>
      <c r="NTF926" s="200"/>
      <c r="NTG926" s="200"/>
      <c r="NTH926" s="200"/>
      <c r="NTI926" s="200"/>
      <c r="NTJ926" s="200"/>
      <c r="NTK926" s="200"/>
      <c r="NTL926" s="200"/>
      <c r="NTM926" s="200"/>
      <c r="NTN926" s="200"/>
      <c r="NTO926" s="200"/>
      <c r="NTP926" s="200"/>
      <c r="NTQ926" s="200"/>
      <c r="NTR926" s="200"/>
      <c r="NTS926" s="200"/>
      <c r="NTT926" s="200"/>
      <c r="NTU926" s="200"/>
      <c r="NTV926" s="200"/>
      <c r="NTW926" s="200"/>
      <c r="NTX926" s="200"/>
      <c r="NTY926" s="200"/>
      <c r="NTZ926" s="200"/>
      <c r="NUA926" s="200"/>
      <c r="NUB926" s="200"/>
      <c r="NUC926" s="200"/>
      <c r="NUD926" s="200"/>
      <c r="NUE926" s="200"/>
      <c r="NUF926" s="200"/>
      <c r="NUG926" s="200"/>
      <c r="NUH926" s="200"/>
      <c r="NUI926" s="200"/>
      <c r="NUJ926" s="200"/>
      <c r="NUK926" s="200"/>
      <c r="NUL926" s="200"/>
      <c r="NUM926" s="200"/>
      <c r="NUN926" s="200"/>
      <c r="NUO926" s="200"/>
      <c r="NUP926" s="200"/>
      <c r="NUQ926" s="200"/>
      <c r="NUR926" s="200"/>
      <c r="NUS926" s="200"/>
      <c r="NUT926" s="200"/>
      <c r="NUU926" s="200"/>
      <c r="NUV926" s="200"/>
      <c r="NUW926" s="200"/>
      <c r="NUX926" s="200"/>
      <c r="NUY926" s="200"/>
      <c r="NUZ926" s="200"/>
      <c r="NVA926" s="200"/>
      <c r="NVB926" s="200"/>
      <c r="NVC926" s="200"/>
      <c r="NVD926" s="200"/>
      <c r="NVE926" s="200"/>
      <c r="NVF926" s="200"/>
      <c r="NVG926" s="200"/>
      <c r="NVH926" s="200"/>
      <c r="NVI926" s="200"/>
      <c r="NVJ926" s="200"/>
      <c r="NVK926" s="200"/>
      <c r="NVL926" s="200"/>
      <c r="NVM926" s="200"/>
      <c r="NVN926" s="200"/>
      <c r="NVO926" s="200"/>
      <c r="NVP926" s="200"/>
      <c r="NVQ926" s="200"/>
      <c r="NVR926" s="200"/>
      <c r="NVS926" s="200"/>
      <c r="NVT926" s="200"/>
      <c r="NVU926" s="200"/>
      <c r="NVV926" s="200"/>
      <c r="NVW926" s="200"/>
      <c r="NVX926" s="200"/>
      <c r="NVY926" s="200"/>
      <c r="NVZ926" s="200"/>
      <c r="NWA926" s="200"/>
      <c r="NWB926" s="200"/>
      <c r="NWC926" s="200"/>
      <c r="NWD926" s="200"/>
      <c r="NWE926" s="200"/>
      <c r="NWF926" s="200"/>
      <c r="NWG926" s="200"/>
      <c r="NWH926" s="200"/>
      <c r="NWI926" s="200"/>
      <c r="NWJ926" s="200"/>
      <c r="NWK926" s="200"/>
      <c r="NWL926" s="200"/>
      <c r="NWM926" s="200"/>
      <c r="NWN926" s="200"/>
      <c r="NWO926" s="200"/>
      <c r="NWP926" s="200"/>
      <c r="NWQ926" s="200"/>
      <c r="NWR926" s="200"/>
      <c r="NWS926" s="200"/>
      <c r="NWT926" s="200"/>
      <c r="NWU926" s="200"/>
      <c r="NWV926" s="200"/>
      <c r="NWW926" s="200"/>
      <c r="NWX926" s="200"/>
      <c r="NWY926" s="200"/>
      <c r="NWZ926" s="200"/>
      <c r="NXA926" s="200"/>
      <c r="NXB926" s="200"/>
      <c r="NXC926" s="200"/>
      <c r="NXD926" s="200"/>
      <c r="NXE926" s="200"/>
      <c r="NXF926" s="200"/>
      <c r="NXG926" s="200"/>
      <c r="NXH926" s="200"/>
      <c r="NXI926" s="200"/>
      <c r="NXJ926" s="200"/>
      <c r="NXK926" s="200"/>
      <c r="NXL926" s="200"/>
      <c r="NXM926" s="200"/>
      <c r="NXN926" s="200"/>
      <c r="NXO926" s="200"/>
      <c r="NXP926" s="200"/>
      <c r="NXQ926" s="200"/>
      <c r="NXR926" s="200"/>
      <c r="NXS926" s="200"/>
      <c r="NXT926" s="200"/>
      <c r="NXU926" s="200"/>
      <c r="NXV926" s="200"/>
      <c r="NXW926" s="200"/>
      <c r="NXX926" s="200"/>
      <c r="NXY926" s="200"/>
      <c r="NXZ926" s="200"/>
      <c r="NYA926" s="200"/>
      <c r="NYB926" s="200"/>
      <c r="NYC926" s="200"/>
      <c r="NYD926" s="200"/>
      <c r="NYE926" s="200"/>
      <c r="NYF926" s="200"/>
      <c r="NYG926" s="200"/>
      <c r="NYH926" s="200"/>
      <c r="NYI926" s="200"/>
      <c r="NYJ926" s="200"/>
      <c r="NYK926" s="200"/>
      <c r="NYL926" s="200"/>
      <c r="NYM926" s="200"/>
      <c r="NYN926" s="200"/>
      <c r="NYO926" s="200"/>
      <c r="NYP926" s="200"/>
      <c r="NYQ926" s="200"/>
      <c r="NYR926" s="200"/>
      <c r="NYS926" s="200"/>
      <c r="NYT926" s="200"/>
      <c r="NYU926" s="200"/>
      <c r="NYV926" s="200"/>
      <c r="NYW926" s="200"/>
      <c r="NYX926" s="200"/>
      <c r="NYY926" s="200"/>
      <c r="NYZ926" s="200"/>
      <c r="NZA926" s="200"/>
      <c r="NZB926" s="200"/>
      <c r="NZC926" s="200"/>
      <c r="NZD926" s="200"/>
      <c r="NZE926" s="200"/>
      <c r="NZF926" s="200"/>
      <c r="NZG926" s="200"/>
      <c r="NZH926" s="200"/>
      <c r="NZI926" s="200"/>
      <c r="NZJ926" s="200"/>
      <c r="NZK926" s="200"/>
      <c r="NZL926" s="200"/>
      <c r="NZM926" s="200"/>
      <c r="NZN926" s="200"/>
      <c r="NZO926" s="200"/>
      <c r="NZP926" s="200"/>
      <c r="NZQ926" s="200"/>
      <c r="NZR926" s="200"/>
      <c r="NZS926" s="200"/>
      <c r="NZT926" s="200"/>
      <c r="NZU926" s="200"/>
      <c r="NZV926" s="200"/>
      <c r="NZW926" s="200"/>
      <c r="NZX926" s="200"/>
      <c r="NZY926" s="200"/>
      <c r="NZZ926" s="200"/>
      <c r="OAA926" s="200"/>
      <c r="OAB926" s="200"/>
      <c r="OAC926" s="200"/>
      <c r="OAD926" s="200"/>
      <c r="OAE926" s="200"/>
      <c r="OAF926" s="200"/>
      <c r="OAG926" s="200"/>
      <c r="OAH926" s="200"/>
      <c r="OAI926" s="200"/>
      <c r="OAJ926" s="200"/>
      <c r="OAK926" s="200"/>
      <c r="OAL926" s="200"/>
      <c r="OAM926" s="200"/>
      <c r="OAN926" s="200"/>
      <c r="OAO926" s="200"/>
      <c r="OAP926" s="200"/>
      <c r="OAQ926" s="200"/>
      <c r="OAR926" s="200"/>
      <c r="OAS926" s="200"/>
      <c r="OAT926" s="200"/>
      <c r="OAU926" s="200"/>
      <c r="OAV926" s="200"/>
      <c r="OAW926" s="200"/>
      <c r="OAX926" s="200"/>
      <c r="OAY926" s="200"/>
      <c r="OAZ926" s="200"/>
      <c r="OBA926" s="200"/>
      <c r="OBB926" s="200"/>
      <c r="OBC926" s="200"/>
      <c r="OBD926" s="200"/>
      <c r="OBE926" s="200"/>
      <c r="OBF926" s="200"/>
      <c r="OBG926" s="200"/>
      <c r="OBH926" s="200"/>
      <c r="OBI926" s="200"/>
      <c r="OBJ926" s="200"/>
      <c r="OBK926" s="200"/>
      <c r="OBL926" s="200"/>
      <c r="OBM926" s="200"/>
      <c r="OBN926" s="200"/>
      <c r="OBO926" s="200"/>
      <c r="OBP926" s="200"/>
      <c r="OBQ926" s="200"/>
      <c r="OBR926" s="200"/>
      <c r="OBS926" s="200"/>
      <c r="OBT926" s="200"/>
      <c r="OBU926" s="200"/>
      <c r="OBV926" s="200"/>
      <c r="OBW926" s="200"/>
      <c r="OBX926" s="200"/>
      <c r="OBY926" s="200"/>
      <c r="OBZ926" s="200"/>
      <c r="OCA926" s="200"/>
      <c r="OCB926" s="200"/>
      <c r="OCC926" s="200"/>
      <c r="OCD926" s="200"/>
      <c r="OCE926" s="200"/>
      <c r="OCF926" s="200"/>
      <c r="OCG926" s="200"/>
      <c r="OCH926" s="200"/>
      <c r="OCI926" s="200"/>
      <c r="OCJ926" s="200"/>
      <c r="OCK926" s="200"/>
      <c r="OCL926" s="200"/>
      <c r="OCM926" s="200"/>
      <c r="OCN926" s="200"/>
      <c r="OCO926" s="200"/>
      <c r="OCP926" s="200"/>
      <c r="OCQ926" s="200"/>
      <c r="OCR926" s="200"/>
      <c r="OCS926" s="200"/>
      <c r="OCT926" s="200"/>
      <c r="OCU926" s="200"/>
      <c r="OCV926" s="200"/>
      <c r="OCW926" s="200"/>
      <c r="OCX926" s="200"/>
      <c r="OCY926" s="200"/>
      <c r="OCZ926" s="200"/>
      <c r="ODA926" s="200"/>
      <c r="ODB926" s="200"/>
      <c r="ODC926" s="200"/>
      <c r="ODD926" s="200"/>
      <c r="ODE926" s="200"/>
      <c r="ODF926" s="200"/>
      <c r="ODG926" s="200"/>
      <c r="ODH926" s="200"/>
      <c r="ODI926" s="200"/>
      <c r="ODJ926" s="200"/>
      <c r="ODK926" s="200"/>
      <c r="ODL926" s="200"/>
      <c r="ODM926" s="200"/>
      <c r="ODN926" s="200"/>
      <c r="ODO926" s="200"/>
      <c r="ODP926" s="200"/>
      <c r="ODQ926" s="200"/>
      <c r="ODR926" s="200"/>
      <c r="ODS926" s="200"/>
      <c r="ODT926" s="200"/>
      <c r="ODU926" s="200"/>
      <c r="ODV926" s="200"/>
      <c r="ODW926" s="200"/>
      <c r="ODX926" s="200"/>
      <c r="ODY926" s="200"/>
      <c r="ODZ926" s="200"/>
      <c r="OEA926" s="200"/>
      <c r="OEB926" s="200"/>
      <c r="OEC926" s="200"/>
      <c r="OED926" s="200"/>
      <c r="OEE926" s="200"/>
      <c r="OEF926" s="200"/>
      <c r="OEG926" s="200"/>
      <c r="OEH926" s="200"/>
      <c r="OEI926" s="200"/>
      <c r="OEJ926" s="200"/>
      <c r="OEK926" s="200"/>
      <c r="OEL926" s="200"/>
      <c r="OEM926" s="200"/>
      <c r="OEN926" s="200"/>
      <c r="OEO926" s="200"/>
      <c r="OEP926" s="200"/>
      <c r="OEQ926" s="200"/>
      <c r="OER926" s="200"/>
      <c r="OES926" s="200"/>
      <c r="OET926" s="200"/>
      <c r="OEU926" s="200"/>
      <c r="OEV926" s="200"/>
      <c r="OEW926" s="200"/>
      <c r="OEX926" s="200"/>
      <c r="OEY926" s="200"/>
      <c r="OEZ926" s="200"/>
      <c r="OFA926" s="200"/>
      <c r="OFB926" s="200"/>
      <c r="OFC926" s="200"/>
      <c r="OFD926" s="200"/>
      <c r="OFE926" s="200"/>
      <c r="OFF926" s="200"/>
      <c r="OFG926" s="200"/>
      <c r="OFH926" s="200"/>
      <c r="OFI926" s="200"/>
      <c r="OFJ926" s="200"/>
      <c r="OFK926" s="200"/>
      <c r="OFL926" s="200"/>
      <c r="OFM926" s="200"/>
      <c r="OFN926" s="200"/>
      <c r="OFO926" s="200"/>
      <c r="OFP926" s="200"/>
      <c r="OFQ926" s="200"/>
      <c r="OFR926" s="200"/>
      <c r="OFS926" s="200"/>
      <c r="OFT926" s="200"/>
      <c r="OFU926" s="200"/>
      <c r="OFV926" s="200"/>
      <c r="OFW926" s="200"/>
      <c r="OFX926" s="200"/>
      <c r="OFY926" s="200"/>
      <c r="OFZ926" s="200"/>
      <c r="OGA926" s="200"/>
      <c r="OGB926" s="200"/>
      <c r="OGC926" s="200"/>
      <c r="OGD926" s="200"/>
      <c r="OGE926" s="200"/>
      <c r="OGF926" s="200"/>
      <c r="OGG926" s="200"/>
      <c r="OGH926" s="200"/>
      <c r="OGI926" s="200"/>
      <c r="OGJ926" s="200"/>
      <c r="OGK926" s="200"/>
      <c r="OGL926" s="200"/>
      <c r="OGM926" s="200"/>
      <c r="OGN926" s="200"/>
      <c r="OGO926" s="200"/>
      <c r="OGP926" s="200"/>
      <c r="OGQ926" s="200"/>
      <c r="OGR926" s="200"/>
      <c r="OGS926" s="200"/>
      <c r="OGT926" s="200"/>
      <c r="OGU926" s="200"/>
      <c r="OGV926" s="200"/>
      <c r="OGW926" s="200"/>
      <c r="OGX926" s="200"/>
      <c r="OGY926" s="200"/>
      <c r="OGZ926" s="200"/>
      <c r="OHA926" s="200"/>
      <c r="OHB926" s="200"/>
      <c r="OHC926" s="200"/>
      <c r="OHD926" s="200"/>
      <c r="OHE926" s="200"/>
      <c r="OHF926" s="200"/>
      <c r="OHG926" s="200"/>
      <c r="OHH926" s="200"/>
      <c r="OHI926" s="200"/>
      <c r="OHJ926" s="200"/>
      <c r="OHK926" s="200"/>
      <c r="OHL926" s="200"/>
      <c r="OHM926" s="200"/>
      <c r="OHN926" s="200"/>
      <c r="OHO926" s="200"/>
      <c r="OHP926" s="200"/>
      <c r="OHQ926" s="200"/>
      <c r="OHR926" s="200"/>
      <c r="OHS926" s="200"/>
      <c r="OHT926" s="200"/>
      <c r="OHU926" s="200"/>
      <c r="OHV926" s="200"/>
      <c r="OHW926" s="200"/>
      <c r="OHX926" s="200"/>
      <c r="OHY926" s="200"/>
      <c r="OHZ926" s="200"/>
      <c r="OIA926" s="200"/>
      <c r="OIB926" s="200"/>
      <c r="OIC926" s="200"/>
      <c r="OID926" s="200"/>
      <c r="OIE926" s="200"/>
      <c r="OIF926" s="200"/>
      <c r="OIG926" s="200"/>
      <c r="OIH926" s="200"/>
      <c r="OII926" s="200"/>
      <c r="OIJ926" s="200"/>
      <c r="OIK926" s="200"/>
      <c r="OIL926" s="200"/>
      <c r="OIM926" s="200"/>
      <c r="OIN926" s="200"/>
      <c r="OIO926" s="200"/>
      <c r="OIP926" s="200"/>
      <c r="OIQ926" s="200"/>
      <c r="OIR926" s="200"/>
      <c r="OIS926" s="200"/>
      <c r="OIT926" s="200"/>
      <c r="OIU926" s="200"/>
      <c r="OIV926" s="200"/>
      <c r="OIW926" s="200"/>
      <c r="OIX926" s="200"/>
      <c r="OIY926" s="200"/>
      <c r="OIZ926" s="200"/>
      <c r="OJA926" s="200"/>
      <c r="OJB926" s="200"/>
      <c r="OJC926" s="200"/>
      <c r="OJD926" s="200"/>
      <c r="OJE926" s="200"/>
      <c r="OJF926" s="200"/>
      <c r="OJG926" s="200"/>
      <c r="OJH926" s="200"/>
      <c r="OJI926" s="200"/>
      <c r="OJJ926" s="200"/>
      <c r="OJK926" s="200"/>
      <c r="OJL926" s="200"/>
      <c r="OJM926" s="200"/>
      <c r="OJN926" s="200"/>
      <c r="OJO926" s="200"/>
      <c r="OJP926" s="200"/>
      <c r="OJQ926" s="200"/>
      <c r="OJR926" s="200"/>
      <c r="OJS926" s="200"/>
      <c r="OJT926" s="200"/>
      <c r="OJU926" s="200"/>
      <c r="OJV926" s="200"/>
      <c r="OJW926" s="200"/>
      <c r="OJX926" s="200"/>
      <c r="OJY926" s="200"/>
      <c r="OJZ926" s="200"/>
      <c r="OKA926" s="200"/>
      <c r="OKB926" s="200"/>
      <c r="OKC926" s="200"/>
      <c r="OKD926" s="200"/>
      <c r="OKE926" s="200"/>
      <c r="OKF926" s="200"/>
      <c r="OKG926" s="200"/>
      <c r="OKH926" s="200"/>
      <c r="OKI926" s="200"/>
      <c r="OKJ926" s="200"/>
      <c r="OKK926" s="200"/>
      <c r="OKL926" s="200"/>
      <c r="OKM926" s="200"/>
      <c r="OKN926" s="200"/>
      <c r="OKO926" s="200"/>
      <c r="OKP926" s="200"/>
      <c r="OKQ926" s="200"/>
      <c r="OKR926" s="200"/>
      <c r="OKS926" s="200"/>
      <c r="OKT926" s="200"/>
      <c r="OKU926" s="200"/>
      <c r="OKV926" s="200"/>
      <c r="OKW926" s="200"/>
      <c r="OKX926" s="200"/>
      <c r="OKY926" s="200"/>
      <c r="OKZ926" s="200"/>
      <c r="OLA926" s="200"/>
      <c r="OLB926" s="200"/>
      <c r="OLC926" s="200"/>
      <c r="OLD926" s="200"/>
      <c r="OLE926" s="200"/>
      <c r="OLF926" s="200"/>
      <c r="OLG926" s="200"/>
      <c r="OLH926" s="200"/>
      <c r="OLI926" s="200"/>
      <c r="OLJ926" s="200"/>
      <c r="OLK926" s="200"/>
      <c r="OLL926" s="200"/>
      <c r="OLM926" s="200"/>
      <c r="OLN926" s="200"/>
      <c r="OLO926" s="200"/>
      <c r="OLP926" s="200"/>
      <c r="OLQ926" s="200"/>
      <c r="OLR926" s="200"/>
      <c r="OLS926" s="200"/>
      <c r="OLT926" s="200"/>
      <c r="OLU926" s="200"/>
      <c r="OLV926" s="200"/>
      <c r="OLW926" s="200"/>
      <c r="OLX926" s="200"/>
      <c r="OLY926" s="200"/>
      <c r="OLZ926" s="200"/>
      <c r="OMA926" s="200"/>
      <c r="OMB926" s="200"/>
      <c r="OMC926" s="200"/>
      <c r="OMD926" s="200"/>
      <c r="OME926" s="200"/>
      <c r="OMF926" s="200"/>
      <c r="OMG926" s="200"/>
      <c r="OMH926" s="200"/>
      <c r="OMI926" s="200"/>
      <c r="OMJ926" s="200"/>
      <c r="OMK926" s="200"/>
      <c r="OML926" s="200"/>
      <c r="OMM926" s="200"/>
      <c r="OMN926" s="200"/>
      <c r="OMO926" s="200"/>
      <c r="OMP926" s="200"/>
      <c r="OMQ926" s="200"/>
      <c r="OMR926" s="200"/>
      <c r="OMS926" s="200"/>
      <c r="OMT926" s="200"/>
      <c r="OMU926" s="200"/>
      <c r="OMV926" s="200"/>
      <c r="OMW926" s="200"/>
      <c r="OMX926" s="200"/>
      <c r="OMY926" s="200"/>
      <c r="OMZ926" s="200"/>
      <c r="ONA926" s="200"/>
      <c r="ONB926" s="200"/>
      <c r="ONC926" s="200"/>
      <c r="OND926" s="200"/>
      <c r="ONE926" s="200"/>
      <c r="ONF926" s="200"/>
      <c r="ONG926" s="200"/>
      <c r="ONH926" s="200"/>
      <c r="ONI926" s="200"/>
      <c r="ONJ926" s="200"/>
      <c r="ONK926" s="200"/>
      <c r="ONL926" s="200"/>
      <c r="ONM926" s="200"/>
      <c r="ONN926" s="200"/>
      <c r="ONO926" s="200"/>
      <c r="ONP926" s="200"/>
      <c r="ONQ926" s="200"/>
      <c r="ONR926" s="200"/>
      <c r="ONS926" s="200"/>
      <c r="ONT926" s="200"/>
      <c r="ONU926" s="200"/>
      <c r="ONV926" s="200"/>
      <c r="ONW926" s="200"/>
      <c r="ONX926" s="200"/>
      <c r="ONY926" s="200"/>
      <c r="ONZ926" s="200"/>
      <c r="OOA926" s="200"/>
      <c r="OOB926" s="200"/>
      <c r="OOC926" s="200"/>
      <c r="OOD926" s="200"/>
      <c r="OOE926" s="200"/>
      <c r="OOF926" s="200"/>
      <c r="OOG926" s="200"/>
      <c r="OOH926" s="200"/>
      <c r="OOI926" s="200"/>
      <c r="OOJ926" s="200"/>
      <c r="OOK926" s="200"/>
      <c r="OOL926" s="200"/>
      <c r="OOM926" s="200"/>
      <c r="OON926" s="200"/>
      <c r="OOO926" s="200"/>
      <c r="OOP926" s="200"/>
      <c r="OOQ926" s="200"/>
      <c r="OOR926" s="200"/>
      <c r="OOS926" s="200"/>
      <c r="OOT926" s="200"/>
      <c r="OOU926" s="200"/>
      <c r="OOV926" s="200"/>
      <c r="OOW926" s="200"/>
      <c r="OOX926" s="200"/>
      <c r="OOY926" s="200"/>
      <c r="OOZ926" s="200"/>
      <c r="OPA926" s="200"/>
      <c r="OPB926" s="200"/>
      <c r="OPC926" s="200"/>
      <c r="OPD926" s="200"/>
      <c r="OPE926" s="200"/>
      <c r="OPF926" s="200"/>
      <c r="OPG926" s="200"/>
      <c r="OPH926" s="200"/>
      <c r="OPI926" s="200"/>
      <c r="OPJ926" s="200"/>
      <c r="OPK926" s="200"/>
      <c r="OPL926" s="200"/>
      <c r="OPM926" s="200"/>
      <c r="OPN926" s="200"/>
      <c r="OPO926" s="200"/>
      <c r="OPP926" s="200"/>
      <c r="OPQ926" s="200"/>
      <c r="OPR926" s="200"/>
      <c r="OPS926" s="200"/>
      <c r="OPT926" s="200"/>
      <c r="OPU926" s="200"/>
      <c r="OPV926" s="200"/>
      <c r="OPW926" s="200"/>
      <c r="OPX926" s="200"/>
      <c r="OPY926" s="200"/>
      <c r="OPZ926" s="200"/>
      <c r="OQA926" s="200"/>
      <c r="OQB926" s="200"/>
      <c r="OQC926" s="200"/>
      <c r="OQD926" s="200"/>
      <c r="OQE926" s="200"/>
      <c r="OQF926" s="200"/>
      <c r="OQG926" s="200"/>
      <c r="OQH926" s="200"/>
      <c r="OQI926" s="200"/>
      <c r="OQJ926" s="200"/>
      <c r="OQK926" s="200"/>
      <c r="OQL926" s="200"/>
      <c r="OQM926" s="200"/>
      <c r="OQN926" s="200"/>
      <c r="OQO926" s="200"/>
      <c r="OQP926" s="200"/>
      <c r="OQQ926" s="200"/>
      <c r="OQR926" s="200"/>
      <c r="OQS926" s="200"/>
      <c r="OQT926" s="200"/>
      <c r="OQU926" s="200"/>
      <c r="OQV926" s="200"/>
      <c r="OQW926" s="200"/>
      <c r="OQX926" s="200"/>
      <c r="OQY926" s="200"/>
      <c r="OQZ926" s="200"/>
      <c r="ORA926" s="200"/>
      <c r="ORB926" s="200"/>
      <c r="ORC926" s="200"/>
      <c r="ORD926" s="200"/>
      <c r="ORE926" s="200"/>
      <c r="ORF926" s="200"/>
      <c r="ORG926" s="200"/>
      <c r="ORH926" s="200"/>
      <c r="ORI926" s="200"/>
      <c r="ORJ926" s="200"/>
      <c r="ORK926" s="200"/>
      <c r="ORL926" s="200"/>
      <c r="ORM926" s="200"/>
      <c r="ORN926" s="200"/>
      <c r="ORO926" s="200"/>
      <c r="ORP926" s="200"/>
      <c r="ORQ926" s="200"/>
      <c r="ORR926" s="200"/>
      <c r="ORS926" s="200"/>
      <c r="ORT926" s="200"/>
      <c r="ORU926" s="200"/>
      <c r="ORV926" s="200"/>
      <c r="ORW926" s="200"/>
      <c r="ORX926" s="200"/>
      <c r="ORY926" s="200"/>
      <c r="ORZ926" s="200"/>
      <c r="OSA926" s="200"/>
      <c r="OSB926" s="200"/>
      <c r="OSC926" s="200"/>
      <c r="OSD926" s="200"/>
      <c r="OSE926" s="200"/>
      <c r="OSF926" s="200"/>
      <c r="OSG926" s="200"/>
      <c r="OSH926" s="200"/>
      <c r="OSI926" s="200"/>
      <c r="OSJ926" s="200"/>
      <c r="OSK926" s="200"/>
      <c r="OSL926" s="200"/>
      <c r="OSM926" s="200"/>
      <c r="OSN926" s="200"/>
      <c r="OSO926" s="200"/>
      <c r="OSP926" s="200"/>
      <c r="OSQ926" s="200"/>
      <c r="OSR926" s="200"/>
      <c r="OSS926" s="200"/>
      <c r="OST926" s="200"/>
      <c r="OSU926" s="200"/>
      <c r="OSV926" s="200"/>
      <c r="OSW926" s="200"/>
      <c r="OSX926" s="200"/>
      <c r="OSY926" s="200"/>
      <c r="OSZ926" s="200"/>
      <c r="OTA926" s="200"/>
      <c r="OTB926" s="200"/>
      <c r="OTC926" s="200"/>
      <c r="OTD926" s="200"/>
      <c r="OTE926" s="200"/>
      <c r="OTF926" s="200"/>
      <c r="OTG926" s="200"/>
      <c r="OTH926" s="200"/>
      <c r="OTI926" s="200"/>
      <c r="OTJ926" s="200"/>
      <c r="OTK926" s="200"/>
      <c r="OTL926" s="200"/>
      <c r="OTM926" s="200"/>
      <c r="OTN926" s="200"/>
      <c r="OTO926" s="200"/>
      <c r="OTP926" s="200"/>
      <c r="OTQ926" s="200"/>
      <c r="OTR926" s="200"/>
      <c r="OTS926" s="200"/>
      <c r="OTT926" s="200"/>
      <c r="OTU926" s="200"/>
      <c r="OTV926" s="200"/>
      <c r="OTW926" s="200"/>
      <c r="OTX926" s="200"/>
      <c r="OTY926" s="200"/>
      <c r="OTZ926" s="200"/>
      <c r="OUA926" s="200"/>
      <c r="OUB926" s="200"/>
      <c r="OUC926" s="200"/>
      <c r="OUD926" s="200"/>
      <c r="OUE926" s="200"/>
      <c r="OUF926" s="200"/>
      <c r="OUG926" s="200"/>
      <c r="OUH926" s="200"/>
      <c r="OUI926" s="200"/>
      <c r="OUJ926" s="200"/>
      <c r="OUK926" s="200"/>
      <c r="OUL926" s="200"/>
      <c r="OUM926" s="200"/>
      <c r="OUN926" s="200"/>
      <c r="OUO926" s="200"/>
      <c r="OUP926" s="200"/>
      <c r="OUQ926" s="200"/>
      <c r="OUR926" s="200"/>
      <c r="OUS926" s="200"/>
      <c r="OUT926" s="200"/>
      <c r="OUU926" s="200"/>
      <c r="OUV926" s="200"/>
      <c r="OUW926" s="200"/>
      <c r="OUX926" s="200"/>
      <c r="OUY926" s="200"/>
      <c r="OUZ926" s="200"/>
      <c r="OVA926" s="200"/>
      <c r="OVB926" s="200"/>
      <c r="OVC926" s="200"/>
      <c r="OVD926" s="200"/>
      <c r="OVE926" s="200"/>
      <c r="OVF926" s="200"/>
      <c r="OVG926" s="200"/>
      <c r="OVH926" s="200"/>
      <c r="OVI926" s="200"/>
      <c r="OVJ926" s="200"/>
      <c r="OVK926" s="200"/>
      <c r="OVL926" s="200"/>
      <c r="OVM926" s="200"/>
      <c r="OVN926" s="200"/>
      <c r="OVO926" s="200"/>
      <c r="OVP926" s="200"/>
      <c r="OVQ926" s="200"/>
      <c r="OVR926" s="200"/>
      <c r="OVS926" s="200"/>
      <c r="OVT926" s="200"/>
      <c r="OVU926" s="200"/>
      <c r="OVV926" s="200"/>
      <c r="OVW926" s="200"/>
      <c r="OVX926" s="200"/>
      <c r="OVY926" s="200"/>
      <c r="OVZ926" s="200"/>
      <c r="OWA926" s="200"/>
      <c r="OWB926" s="200"/>
      <c r="OWC926" s="200"/>
      <c r="OWD926" s="200"/>
      <c r="OWE926" s="200"/>
      <c r="OWF926" s="200"/>
      <c r="OWG926" s="200"/>
      <c r="OWH926" s="200"/>
      <c r="OWI926" s="200"/>
      <c r="OWJ926" s="200"/>
      <c r="OWK926" s="200"/>
      <c r="OWL926" s="200"/>
      <c r="OWM926" s="200"/>
      <c r="OWN926" s="200"/>
      <c r="OWO926" s="200"/>
      <c r="OWP926" s="200"/>
      <c r="OWQ926" s="200"/>
      <c r="OWR926" s="200"/>
      <c r="OWS926" s="200"/>
      <c r="OWT926" s="200"/>
      <c r="OWU926" s="200"/>
      <c r="OWV926" s="200"/>
      <c r="OWW926" s="200"/>
      <c r="OWX926" s="200"/>
      <c r="OWY926" s="200"/>
      <c r="OWZ926" s="200"/>
      <c r="OXA926" s="200"/>
      <c r="OXB926" s="200"/>
      <c r="OXC926" s="200"/>
      <c r="OXD926" s="200"/>
      <c r="OXE926" s="200"/>
      <c r="OXF926" s="200"/>
      <c r="OXG926" s="200"/>
      <c r="OXH926" s="200"/>
      <c r="OXI926" s="200"/>
      <c r="OXJ926" s="200"/>
      <c r="OXK926" s="200"/>
      <c r="OXL926" s="200"/>
      <c r="OXM926" s="200"/>
      <c r="OXN926" s="200"/>
      <c r="OXO926" s="200"/>
      <c r="OXP926" s="200"/>
      <c r="OXQ926" s="200"/>
      <c r="OXR926" s="200"/>
      <c r="OXS926" s="200"/>
      <c r="OXT926" s="200"/>
      <c r="OXU926" s="200"/>
      <c r="OXV926" s="200"/>
      <c r="OXW926" s="200"/>
      <c r="OXX926" s="200"/>
      <c r="OXY926" s="200"/>
      <c r="OXZ926" s="200"/>
      <c r="OYA926" s="200"/>
      <c r="OYB926" s="200"/>
      <c r="OYC926" s="200"/>
      <c r="OYD926" s="200"/>
      <c r="OYE926" s="200"/>
      <c r="OYF926" s="200"/>
      <c r="OYG926" s="200"/>
      <c r="OYH926" s="200"/>
      <c r="OYI926" s="200"/>
      <c r="OYJ926" s="200"/>
      <c r="OYK926" s="200"/>
      <c r="OYL926" s="200"/>
      <c r="OYM926" s="200"/>
      <c r="OYN926" s="200"/>
      <c r="OYO926" s="200"/>
      <c r="OYP926" s="200"/>
      <c r="OYQ926" s="200"/>
      <c r="OYR926" s="200"/>
      <c r="OYS926" s="200"/>
      <c r="OYT926" s="200"/>
      <c r="OYU926" s="200"/>
      <c r="OYV926" s="200"/>
      <c r="OYW926" s="200"/>
      <c r="OYX926" s="200"/>
      <c r="OYY926" s="200"/>
      <c r="OYZ926" s="200"/>
      <c r="OZA926" s="200"/>
      <c r="OZB926" s="200"/>
      <c r="OZC926" s="200"/>
      <c r="OZD926" s="200"/>
      <c r="OZE926" s="200"/>
      <c r="OZF926" s="200"/>
      <c r="OZG926" s="200"/>
      <c r="OZH926" s="200"/>
      <c r="OZI926" s="200"/>
      <c r="OZJ926" s="200"/>
      <c r="OZK926" s="200"/>
      <c r="OZL926" s="200"/>
      <c r="OZM926" s="200"/>
      <c r="OZN926" s="200"/>
      <c r="OZO926" s="200"/>
      <c r="OZP926" s="200"/>
      <c r="OZQ926" s="200"/>
      <c r="OZR926" s="200"/>
      <c r="OZS926" s="200"/>
      <c r="OZT926" s="200"/>
      <c r="OZU926" s="200"/>
      <c r="OZV926" s="200"/>
      <c r="OZW926" s="200"/>
      <c r="OZX926" s="200"/>
      <c r="OZY926" s="200"/>
      <c r="OZZ926" s="200"/>
      <c r="PAA926" s="200"/>
      <c r="PAB926" s="200"/>
      <c r="PAC926" s="200"/>
      <c r="PAD926" s="200"/>
      <c r="PAE926" s="200"/>
      <c r="PAF926" s="200"/>
      <c r="PAG926" s="200"/>
      <c r="PAH926" s="200"/>
      <c r="PAI926" s="200"/>
      <c r="PAJ926" s="200"/>
      <c r="PAK926" s="200"/>
      <c r="PAL926" s="200"/>
      <c r="PAM926" s="200"/>
      <c r="PAN926" s="200"/>
      <c r="PAO926" s="200"/>
      <c r="PAP926" s="200"/>
      <c r="PAQ926" s="200"/>
      <c r="PAR926" s="200"/>
      <c r="PAS926" s="200"/>
      <c r="PAT926" s="200"/>
      <c r="PAU926" s="200"/>
      <c r="PAV926" s="200"/>
      <c r="PAW926" s="200"/>
      <c r="PAX926" s="200"/>
      <c r="PAY926" s="200"/>
      <c r="PAZ926" s="200"/>
      <c r="PBA926" s="200"/>
      <c r="PBB926" s="200"/>
      <c r="PBC926" s="200"/>
      <c r="PBD926" s="200"/>
      <c r="PBE926" s="200"/>
      <c r="PBF926" s="200"/>
      <c r="PBG926" s="200"/>
      <c r="PBH926" s="200"/>
      <c r="PBI926" s="200"/>
      <c r="PBJ926" s="200"/>
      <c r="PBK926" s="200"/>
      <c r="PBL926" s="200"/>
      <c r="PBM926" s="200"/>
      <c r="PBN926" s="200"/>
      <c r="PBO926" s="200"/>
      <c r="PBP926" s="200"/>
      <c r="PBQ926" s="200"/>
      <c r="PBR926" s="200"/>
      <c r="PBS926" s="200"/>
      <c r="PBT926" s="200"/>
      <c r="PBU926" s="200"/>
      <c r="PBV926" s="200"/>
      <c r="PBW926" s="200"/>
      <c r="PBX926" s="200"/>
      <c r="PBY926" s="200"/>
      <c r="PBZ926" s="200"/>
      <c r="PCA926" s="200"/>
      <c r="PCB926" s="200"/>
      <c r="PCC926" s="200"/>
      <c r="PCD926" s="200"/>
      <c r="PCE926" s="200"/>
      <c r="PCF926" s="200"/>
      <c r="PCG926" s="200"/>
      <c r="PCH926" s="200"/>
      <c r="PCI926" s="200"/>
      <c r="PCJ926" s="200"/>
      <c r="PCK926" s="200"/>
      <c r="PCL926" s="200"/>
      <c r="PCM926" s="200"/>
      <c r="PCN926" s="200"/>
      <c r="PCO926" s="200"/>
      <c r="PCP926" s="200"/>
      <c r="PCQ926" s="200"/>
      <c r="PCR926" s="200"/>
      <c r="PCS926" s="200"/>
      <c r="PCT926" s="200"/>
      <c r="PCU926" s="200"/>
      <c r="PCV926" s="200"/>
      <c r="PCW926" s="200"/>
      <c r="PCX926" s="200"/>
      <c r="PCY926" s="200"/>
      <c r="PCZ926" s="200"/>
      <c r="PDA926" s="200"/>
      <c r="PDB926" s="200"/>
      <c r="PDC926" s="200"/>
      <c r="PDD926" s="200"/>
      <c r="PDE926" s="200"/>
      <c r="PDF926" s="200"/>
      <c r="PDG926" s="200"/>
      <c r="PDH926" s="200"/>
      <c r="PDI926" s="200"/>
      <c r="PDJ926" s="200"/>
      <c r="PDK926" s="200"/>
      <c r="PDL926" s="200"/>
      <c r="PDM926" s="200"/>
      <c r="PDN926" s="200"/>
      <c r="PDO926" s="200"/>
      <c r="PDP926" s="200"/>
      <c r="PDQ926" s="200"/>
      <c r="PDR926" s="200"/>
      <c r="PDS926" s="200"/>
      <c r="PDT926" s="200"/>
      <c r="PDU926" s="200"/>
      <c r="PDV926" s="200"/>
      <c r="PDW926" s="200"/>
      <c r="PDX926" s="200"/>
      <c r="PDY926" s="200"/>
      <c r="PDZ926" s="200"/>
      <c r="PEA926" s="200"/>
      <c r="PEB926" s="200"/>
      <c r="PEC926" s="200"/>
      <c r="PED926" s="200"/>
      <c r="PEE926" s="200"/>
      <c r="PEF926" s="200"/>
      <c r="PEG926" s="200"/>
      <c r="PEH926" s="200"/>
      <c r="PEI926" s="200"/>
      <c r="PEJ926" s="200"/>
      <c r="PEK926" s="200"/>
      <c r="PEL926" s="200"/>
      <c r="PEM926" s="200"/>
      <c r="PEN926" s="200"/>
      <c r="PEO926" s="200"/>
      <c r="PEP926" s="200"/>
      <c r="PEQ926" s="200"/>
      <c r="PER926" s="200"/>
      <c r="PES926" s="200"/>
      <c r="PET926" s="200"/>
      <c r="PEU926" s="200"/>
      <c r="PEV926" s="200"/>
      <c r="PEW926" s="200"/>
      <c r="PEX926" s="200"/>
      <c r="PEY926" s="200"/>
      <c r="PEZ926" s="200"/>
      <c r="PFA926" s="200"/>
      <c r="PFB926" s="200"/>
      <c r="PFC926" s="200"/>
      <c r="PFD926" s="200"/>
      <c r="PFE926" s="200"/>
      <c r="PFF926" s="200"/>
      <c r="PFG926" s="200"/>
      <c r="PFH926" s="200"/>
      <c r="PFI926" s="200"/>
      <c r="PFJ926" s="200"/>
      <c r="PFK926" s="200"/>
      <c r="PFL926" s="200"/>
      <c r="PFM926" s="200"/>
      <c r="PFN926" s="200"/>
      <c r="PFO926" s="200"/>
      <c r="PFP926" s="200"/>
      <c r="PFQ926" s="200"/>
      <c r="PFR926" s="200"/>
      <c r="PFS926" s="200"/>
      <c r="PFT926" s="200"/>
      <c r="PFU926" s="200"/>
      <c r="PFV926" s="200"/>
      <c r="PFW926" s="200"/>
      <c r="PFX926" s="200"/>
      <c r="PFY926" s="200"/>
      <c r="PFZ926" s="200"/>
      <c r="PGA926" s="200"/>
      <c r="PGB926" s="200"/>
      <c r="PGC926" s="200"/>
      <c r="PGD926" s="200"/>
      <c r="PGE926" s="200"/>
      <c r="PGF926" s="200"/>
      <c r="PGG926" s="200"/>
      <c r="PGH926" s="200"/>
      <c r="PGI926" s="200"/>
      <c r="PGJ926" s="200"/>
      <c r="PGK926" s="200"/>
      <c r="PGL926" s="200"/>
      <c r="PGM926" s="200"/>
      <c r="PGN926" s="200"/>
      <c r="PGO926" s="200"/>
      <c r="PGP926" s="200"/>
      <c r="PGQ926" s="200"/>
      <c r="PGR926" s="200"/>
      <c r="PGS926" s="200"/>
      <c r="PGT926" s="200"/>
      <c r="PGU926" s="200"/>
      <c r="PGV926" s="200"/>
      <c r="PGW926" s="200"/>
      <c r="PGX926" s="200"/>
      <c r="PGY926" s="200"/>
      <c r="PGZ926" s="200"/>
      <c r="PHA926" s="200"/>
      <c r="PHB926" s="200"/>
      <c r="PHC926" s="200"/>
      <c r="PHD926" s="200"/>
      <c r="PHE926" s="200"/>
      <c r="PHF926" s="200"/>
      <c r="PHG926" s="200"/>
      <c r="PHH926" s="200"/>
      <c r="PHI926" s="200"/>
      <c r="PHJ926" s="200"/>
      <c r="PHK926" s="200"/>
      <c r="PHL926" s="200"/>
      <c r="PHM926" s="200"/>
      <c r="PHN926" s="200"/>
      <c r="PHO926" s="200"/>
      <c r="PHP926" s="200"/>
      <c r="PHQ926" s="200"/>
      <c r="PHR926" s="200"/>
      <c r="PHS926" s="200"/>
      <c r="PHT926" s="200"/>
      <c r="PHU926" s="200"/>
      <c r="PHV926" s="200"/>
      <c r="PHW926" s="200"/>
      <c r="PHX926" s="200"/>
      <c r="PHY926" s="200"/>
      <c r="PHZ926" s="200"/>
      <c r="PIA926" s="200"/>
      <c r="PIB926" s="200"/>
      <c r="PIC926" s="200"/>
      <c r="PID926" s="200"/>
      <c r="PIE926" s="200"/>
      <c r="PIF926" s="200"/>
      <c r="PIG926" s="200"/>
      <c r="PIH926" s="200"/>
      <c r="PII926" s="200"/>
      <c r="PIJ926" s="200"/>
      <c r="PIK926" s="200"/>
      <c r="PIL926" s="200"/>
      <c r="PIM926" s="200"/>
      <c r="PIN926" s="200"/>
      <c r="PIO926" s="200"/>
      <c r="PIP926" s="200"/>
      <c r="PIQ926" s="200"/>
      <c r="PIR926" s="200"/>
      <c r="PIS926" s="200"/>
      <c r="PIT926" s="200"/>
      <c r="PIU926" s="200"/>
      <c r="PIV926" s="200"/>
      <c r="PIW926" s="200"/>
      <c r="PIX926" s="200"/>
      <c r="PIY926" s="200"/>
      <c r="PIZ926" s="200"/>
      <c r="PJA926" s="200"/>
      <c r="PJB926" s="200"/>
      <c r="PJC926" s="200"/>
      <c r="PJD926" s="200"/>
      <c r="PJE926" s="200"/>
      <c r="PJF926" s="200"/>
      <c r="PJG926" s="200"/>
      <c r="PJH926" s="200"/>
      <c r="PJI926" s="200"/>
      <c r="PJJ926" s="200"/>
      <c r="PJK926" s="200"/>
      <c r="PJL926" s="200"/>
      <c r="PJM926" s="200"/>
      <c r="PJN926" s="200"/>
      <c r="PJO926" s="200"/>
      <c r="PJP926" s="200"/>
      <c r="PJQ926" s="200"/>
      <c r="PJR926" s="200"/>
      <c r="PJS926" s="200"/>
      <c r="PJT926" s="200"/>
      <c r="PJU926" s="200"/>
      <c r="PJV926" s="200"/>
      <c r="PJW926" s="200"/>
      <c r="PJX926" s="200"/>
      <c r="PJY926" s="200"/>
      <c r="PJZ926" s="200"/>
      <c r="PKA926" s="200"/>
      <c r="PKB926" s="200"/>
      <c r="PKC926" s="200"/>
      <c r="PKD926" s="200"/>
      <c r="PKE926" s="200"/>
      <c r="PKF926" s="200"/>
      <c r="PKG926" s="200"/>
      <c r="PKH926" s="200"/>
      <c r="PKI926" s="200"/>
      <c r="PKJ926" s="200"/>
      <c r="PKK926" s="200"/>
      <c r="PKL926" s="200"/>
      <c r="PKM926" s="200"/>
      <c r="PKN926" s="200"/>
      <c r="PKO926" s="200"/>
      <c r="PKP926" s="200"/>
      <c r="PKQ926" s="200"/>
      <c r="PKR926" s="200"/>
      <c r="PKS926" s="200"/>
      <c r="PKT926" s="200"/>
      <c r="PKU926" s="200"/>
      <c r="PKV926" s="200"/>
      <c r="PKW926" s="200"/>
      <c r="PKX926" s="200"/>
      <c r="PKY926" s="200"/>
      <c r="PKZ926" s="200"/>
      <c r="PLA926" s="200"/>
      <c r="PLB926" s="200"/>
      <c r="PLC926" s="200"/>
      <c r="PLD926" s="200"/>
      <c r="PLE926" s="200"/>
      <c r="PLF926" s="200"/>
      <c r="PLG926" s="200"/>
      <c r="PLH926" s="200"/>
      <c r="PLI926" s="200"/>
      <c r="PLJ926" s="200"/>
      <c r="PLK926" s="200"/>
      <c r="PLL926" s="200"/>
      <c r="PLM926" s="200"/>
      <c r="PLN926" s="200"/>
      <c r="PLO926" s="200"/>
      <c r="PLP926" s="200"/>
      <c r="PLQ926" s="200"/>
      <c r="PLR926" s="200"/>
      <c r="PLS926" s="200"/>
      <c r="PLT926" s="200"/>
      <c r="PLU926" s="200"/>
      <c r="PLV926" s="200"/>
      <c r="PLW926" s="200"/>
      <c r="PLX926" s="200"/>
      <c r="PLY926" s="200"/>
      <c r="PLZ926" s="200"/>
      <c r="PMA926" s="200"/>
      <c r="PMB926" s="200"/>
      <c r="PMC926" s="200"/>
      <c r="PMD926" s="200"/>
      <c r="PME926" s="200"/>
      <c r="PMF926" s="200"/>
      <c r="PMG926" s="200"/>
      <c r="PMH926" s="200"/>
      <c r="PMI926" s="200"/>
      <c r="PMJ926" s="200"/>
      <c r="PMK926" s="200"/>
      <c r="PML926" s="200"/>
      <c r="PMM926" s="200"/>
      <c r="PMN926" s="200"/>
      <c r="PMO926" s="200"/>
      <c r="PMP926" s="200"/>
      <c r="PMQ926" s="200"/>
      <c r="PMR926" s="200"/>
      <c r="PMS926" s="200"/>
      <c r="PMT926" s="200"/>
      <c r="PMU926" s="200"/>
      <c r="PMV926" s="200"/>
      <c r="PMW926" s="200"/>
      <c r="PMX926" s="200"/>
      <c r="PMY926" s="200"/>
      <c r="PMZ926" s="200"/>
      <c r="PNA926" s="200"/>
      <c r="PNB926" s="200"/>
      <c r="PNC926" s="200"/>
      <c r="PND926" s="200"/>
      <c r="PNE926" s="200"/>
      <c r="PNF926" s="200"/>
      <c r="PNG926" s="200"/>
      <c r="PNH926" s="200"/>
      <c r="PNI926" s="200"/>
      <c r="PNJ926" s="200"/>
      <c r="PNK926" s="200"/>
      <c r="PNL926" s="200"/>
      <c r="PNM926" s="200"/>
      <c r="PNN926" s="200"/>
      <c r="PNO926" s="200"/>
      <c r="PNP926" s="200"/>
      <c r="PNQ926" s="200"/>
      <c r="PNR926" s="200"/>
      <c r="PNS926" s="200"/>
      <c r="PNT926" s="200"/>
      <c r="PNU926" s="200"/>
      <c r="PNV926" s="200"/>
      <c r="PNW926" s="200"/>
      <c r="PNX926" s="200"/>
      <c r="PNY926" s="200"/>
      <c r="PNZ926" s="200"/>
      <c r="POA926" s="200"/>
      <c r="POB926" s="200"/>
      <c r="POC926" s="200"/>
      <c r="POD926" s="200"/>
      <c r="POE926" s="200"/>
      <c r="POF926" s="200"/>
      <c r="POG926" s="200"/>
      <c r="POH926" s="200"/>
      <c r="POI926" s="200"/>
      <c r="POJ926" s="200"/>
      <c r="POK926" s="200"/>
      <c r="POL926" s="200"/>
      <c r="POM926" s="200"/>
      <c r="PON926" s="200"/>
      <c r="POO926" s="200"/>
      <c r="POP926" s="200"/>
      <c r="POQ926" s="200"/>
      <c r="POR926" s="200"/>
      <c r="POS926" s="200"/>
      <c r="POT926" s="200"/>
      <c r="POU926" s="200"/>
      <c r="POV926" s="200"/>
      <c r="POW926" s="200"/>
      <c r="POX926" s="200"/>
      <c r="POY926" s="200"/>
      <c r="POZ926" s="200"/>
      <c r="PPA926" s="200"/>
      <c r="PPB926" s="200"/>
      <c r="PPC926" s="200"/>
      <c r="PPD926" s="200"/>
      <c r="PPE926" s="200"/>
      <c r="PPF926" s="200"/>
      <c r="PPG926" s="200"/>
      <c r="PPH926" s="200"/>
      <c r="PPI926" s="200"/>
      <c r="PPJ926" s="200"/>
      <c r="PPK926" s="200"/>
      <c r="PPL926" s="200"/>
      <c r="PPM926" s="200"/>
      <c r="PPN926" s="200"/>
      <c r="PPO926" s="200"/>
      <c r="PPP926" s="200"/>
      <c r="PPQ926" s="200"/>
      <c r="PPR926" s="200"/>
      <c r="PPS926" s="200"/>
      <c r="PPT926" s="200"/>
      <c r="PPU926" s="200"/>
      <c r="PPV926" s="200"/>
      <c r="PPW926" s="200"/>
      <c r="PPX926" s="200"/>
      <c r="PPY926" s="200"/>
      <c r="PPZ926" s="200"/>
      <c r="PQA926" s="200"/>
      <c r="PQB926" s="200"/>
      <c r="PQC926" s="200"/>
      <c r="PQD926" s="200"/>
      <c r="PQE926" s="200"/>
      <c r="PQF926" s="200"/>
      <c r="PQG926" s="200"/>
      <c r="PQH926" s="200"/>
      <c r="PQI926" s="200"/>
      <c r="PQJ926" s="200"/>
      <c r="PQK926" s="200"/>
      <c r="PQL926" s="200"/>
      <c r="PQM926" s="200"/>
      <c r="PQN926" s="200"/>
      <c r="PQO926" s="200"/>
      <c r="PQP926" s="200"/>
      <c r="PQQ926" s="200"/>
      <c r="PQR926" s="200"/>
      <c r="PQS926" s="200"/>
      <c r="PQT926" s="200"/>
      <c r="PQU926" s="200"/>
      <c r="PQV926" s="200"/>
      <c r="PQW926" s="200"/>
      <c r="PQX926" s="200"/>
      <c r="PQY926" s="200"/>
      <c r="PQZ926" s="200"/>
      <c r="PRA926" s="200"/>
      <c r="PRB926" s="200"/>
      <c r="PRC926" s="200"/>
      <c r="PRD926" s="200"/>
      <c r="PRE926" s="200"/>
      <c r="PRF926" s="200"/>
      <c r="PRG926" s="200"/>
      <c r="PRH926" s="200"/>
      <c r="PRI926" s="200"/>
      <c r="PRJ926" s="200"/>
      <c r="PRK926" s="200"/>
      <c r="PRL926" s="200"/>
      <c r="PRM926" s="200"/>
      <c r="PRN926" s="200"/>
      <c r="PRO926" s="200"/>
      <c r="PRP926" s="200"/>
      <c r="PRQ926" s="200"/>
      <c r="PRR926" s="200"/>
      <c r="PRS926" s="200"/>
      <c r="PRT926" s="200"/>
      <c r="PRU926" s="200"/>
      <c r="PRV926" s="200"/>
      <c r="PRW926" s="200"/>
      <c r="PRX926" s="200"/>
      <c r="PRY926" s="200"/>
      <c r="PRZ926" s="200"/>
      <c r="PSA926" s="200"/>
      <c r="PSB926" s="200"/>
      <c r="PSC926" s="200"/>
      <c r="PSD926" s="200"/>
      <c r="PSE926" s="200"/>
      <c r="PSF926" s="200"/>
      <c r="PSG926" s="200"/>
      <c r="PSH926" s="200"/>
      <c r="PSI926" s="200"/>
      <c r="PSJ926" s="200"/>
      <c r="PSK926" s="200"/>
      <c r="PSL926" s="200"/>
      <c r="PSM926" s="200"/>
      <c r="PSN926" s="200"/>
      <c r="PSO926" s="200"/>
      <c r="PSP926" s="200"/>
      <c r="PSQ926" s="200"/>
      <c r="PSR926" s="200"/>
      <c r="PSS926" s="200"/>
      <c r="PST926" s="200"/>
      <c r="PSU926" s="200"/>
      <c r="PSV926" s="200"/>
      <c r="PSW926" s="200"/>
      <c r="PSX926" s="200"/>
      <c r="PSY926" s="200"/>
      <c r="PSZ926" s="200"/>
      <c r="PTA926" s="200"/>
      <c r="PTB926" s="200"/>
      <c r="PTC926" s="200"/>
      <c r="PTD926" s="200"/>
      <c r="PTE926" s="200"/>
      <c r="PTF926" s="200"/>
      <c r="PTG926" s="200"/>
      <c r="PTH926" s="200"/>
      <c r="PTI926" s="200"/>
      <c r="PTJ926" s="200"/>
      <c r="PTK926" s="200"/>
      <c r="PTL926" s="200"/>
      <c r="PTM926" s="200"/>
      <c r="PTN926" s="200"/>
      <c r="PTO926" s="200"/>
      <c r="PTP926" s="200"/>
      <c r="PTQ926" s="200"/>
      <c r="PTR926" s="200"/>
      <c r="PTS926" s="200"/>
      <c r="PTT926" s="200"/>
      <c r="PTU926" s="200"/>
      <c r="PTV926" s="200"/>
      <c r="PTW926" s="200"/>
      <c r="PTX926" s="200"/>
      <c r="PTY926" s="200"/>
      <c r="PTZ926" s="200"/>
      <c r="PUA926" s="200"/>
      <c r="PUB926" s="200"/>
      <c r="PUC926" s="200"/>
      <c r="PUD926" s="200"/>
      <c r="PUE926" s="200"/>
      <c r="PUF926" s="200"/>
      <c r="PUG926" s="200"/>
      <c r="PUH926" s="200"/>
      <c r="PUI926" s="200"/>
      <c r="PUJ926" s="200"/>
      <c r="PUK926" s="200"/>
      <c r="PUL926" s="200"/>
      <c r="PUM926" s="200"/>
      <c r="PUN926" s="200"/>
      <c r="PUO926" s="200"/>
      <c r="PUP926" s="200"/>
      <c r="PUQ926" s="200"/>
      <c r="PUR926" s="200"/>
      <c r="PUS926" s="200"/>
      <c r="PUT926" s="200"/>
      <c r="PUU926" s="200"/>
      <c r="PUV926" s="200"/>
      <c r="PUW926" s="200"/>
      <c r="PUX926" s="200"/>
      <c r="PUY926" s="200"/>
      <c r="PUZ926" s="200"/>
      <c r="PVA926" s="200"/>
      <c r="PVB926" s="200"/>
      <c r="PVC926" s="200"/>
      <c r="PVD926" s="200"/>
      <c r="PVE926" s="200"/>
      <c r="PVF926" s="200"/>
      <c r="PVG926" s="200"/>
      <c r="PVH926" s="200"/>
      <c r="PVI926" s="200"/>
      <c r="PVJ926" s="200"/>
      <c r="PVK926" s="200"/>
      <c r="PVL926" s="200"/>
      <c r="PVM926" s="200"/>
      <c r="PVN926" s="200"/>
      <c r="PVO926" s="200"/>
      <c r="PVP926" s="200"/>
      <c r="PVQ926" s="200"/>
      <c r="PVR926" s="200"/>
      <c r="PVS926" s="200"/>
      <c r="PVT926" s="200"/>
      <c r="PVU926" s="200"/>
      <c r="PVV926" s="200"/>
      <c r="PVW926" s="200"/>
      <c r="PVX926" s="200"/>
      <c r="PVY926" s="200"/>
      <c r="PVZ926" s="200"/>
      <c r="PWA926" s="200"/>
      <c r="PWB926" s="200"/>
      <c r="PWC926" s="200"/>
      <c r="PWD926" s="200"/>
      <c r="PWE926" s="200"/>
      <c r="PWF926" s="200"/>
      <c r="PWG926" s="200"/>
      <c r="PWH926" s="200"/>
      <c r="PWI926" s="200"/>
      <c r="PWJ926" s="200"/>
      <c r="PWK926" s="200"/>
      <c r="PWL926" s="200"/>
      <c r="PWM926" s="200"/>
      <c r="PWN926" s="200"/>
      <c r="PWO926" s="200"/>
      <c r="PWP926" s="200"/>
      <c r="PWQ926" s="200"/>
      <c r="PWR926" s="200"/>
      <c r="PWS926" s="200"/>
      <c r="PWT926" s="200"/>
      <c r="PWU926" s="200"/>
      <c r="PWV926" s="200"/>
      <c r="PWW926" s="200"/>
      <c r="PWX926" s="200"/>
      <c r="PWY926" s="200"/>
      <c r="PWZ926" s="200"/>
      <c r="PXA926" s="200"/>
      <c r="PXB926" s="200"/>
      <c r="PXC926" s="200"/>
      <c r="PXD926" s="200"/>
      <c r="PXE926" s="200"/>
      <c r="PXF926" s="200"/>
      <c r="PXG926" s="200"/>
      <c r="PXH926" s="200"/>
      <c r="PXI926" s="200"/>
      <c r="PXJ926" s="200"/>
      <c r="PXK926" s="200"/>
      <c r="PXL926" s="200"/>
      <c r="PXM926" s="200"/>
      <c r="PXN926" s="200"/>
      <c r="PXO926" s="200"/>
      <c r="PXP926" s="200"/>
      <c r="PXQ926" s="200"/>
      <c r="PXR926" s="200"/>
      <c r="PXS926" s="200"/>
      <c r="PXT926" s="200"/>
      <c r="PXU926" s="200"/>
      <c r="PXV926" s="200"/>
      <c r="PXW926" s="200"/>
      <c r="PXX926" s="200"/>
      <c r="PXY926" s="200"/>
      <c r="PXZ926" s="200"/>
      <c r="PYA926" s="200"/>
      <c r="PYB926" s="200"/>
      <c r="PYC926" s="200"/>
      <c r="PYD926" s="200"/>
      <c r="PYE926" s="200"/>
      <c r="PYF926" s="200"/>
      <c r="PYG926" s="200"/>
      <c r="PYH926" s="200"/>
      <c r="PYI926" s="200"/>
      <c r="PYJ926" s="200"/>
      <c r="PYK926" s="200"/>
      <c r="PYL926" s="200"/>
      <c r="PYM926" s="200"/>
      <c r="PYN926" s="200"/>
      <c r="PYO926" s="200"/>
      <c r="PYP926" s="200"/>
      <c r="PYQ926" s="200"/>
      <c r="PYR926" s="200"/>
      <c r="PYS926" s="200"/>
      <c r="PYT926" s="200"/>
      <c r="PYU926" s="200"/>
      <c r="PYV926" s="200"/>
      <c r="PYW926" s="200"/>
      <c r="PYX926" s="200"/>
      <c r="PYY926" s="200"/>
      <c r="PYZ926" s="200"/>
      <c r="PZA926" s="200"/>
      <c r="PZB926" s="200"/>
      <c r="PZC926" s="200"/>
      <c r="PZD926" s="200"/>
      <c r="PZE926" s="200"/>
      <c r="PZF926" s="200"/>
      <c r="PZG926" s="200"/>
      <c r="PZH926" s="200"/>
      <c r="PZI926" s="200"/>
      <c r="PZJ926" s="200"/>
      <c r="PZK926" s="200"/>
      <c r="PZL926" s="200"/>
      <c r="PZM926" s="200"/>
      <c r="PZN926" s="200"/>
      <c r="PZO926" s="200"/>
      <c r="PZP926" s="200"/>
      <c r="PZQ926" s="200"/>
      <c r="PZR926" s="200"/>
      <c r="PZS926" s="200"/>
      <c r="PZT926" s="200"/>
      <c r="PZU926" s="200"/>
      <c r="PZV926" s="200"/>
      <c r="PZW926" s="200"/>
      <c r="PZX926" s="200"/>
      <c r="PZY926" s="200"/>
      <c r="PZZ926" s="200"/>
      <c r="QAA926" s="200"/>
      <c r="QAB926" s="200"/>
      <c r="QAC926" s="200"/>
      <c r="QAD926" s="200"/>
      <c r="QAE926" s="200"/>
      <c r="QAF926" s="200"/>
      <c r="QAG926" s="200"/>
      <c r="QAH926" s="200"/>
      <c r="QAI926" s="200"/>
      <c r="QAJ926" s="200"/>
      <c r="QAK926" s="200"/>
      <c r="QAL926" s="200"/>
      <c r="QAM926" s="200"/>
      <c r="QAN926" s="200"/>
      <c r="QAO926" s="200"/>
      <c r="QAP926" s="200"/>
      <c r="QAQ926" s="200"/>
      <c r="QAR926" s="200"/>
      <c r="QAS926" s="200"/>
      <c r="QAT926" s="200"/>
      <c r="QAU926" s="200"/>
      <c r="QAV926" s="200"/>
      <c r="QAW926" s="200"/>
      <c r="QAX926" s="200"/>
      <c r="QAY926" s="200"/>
      <c r="QAZ926" s="200"/>
      <c r="QBA926" s="200"/>
      <c r="QBB926" s="200"/>
      <c r="QBC926" s="200"/>
      <c r="QBD926" s="200"/>
      <c r="QBE926" s="200"/>
      <c r="QBF926" s="200"/>
      <c r="QBG926" s="200"/>
      <c r="QBH926" s="200"/>
      <c r="QBI926" s="200"/>
      <c r="QBJ926" s="200"/>
      <c r="QBK926" s="200"/>
      <c r="QBL926" s="200"/>
      <c r="QBM926" s="200"/>
      <c r="QBN926" s="200"/>
      <c r="QBO926" s="200"/>
      <c r="QBP926" s="200"/>
      <c r="QBQ926" s="200"/>
      <c r="QBR926" s="200"/>
      <c r="QBS926" s="200"/>
      <c r="QBT926" s="200"/>
      <c r="QBU926" s="200"/>
      <c r="QBV926" s="200"/>
      <c r="QBW926" s="200"/>
      <c r="QBX926" s="200"/>
      <c r="QBY926" s="200"/>
      <c r="QBZ926" s="200"/>
      <c r="QCA926" s="200"/>
      <c r="QCB926" s="200"/>
      <c r="QCC926" s="200"/>
      <c r="QCD926" s="200"/>
      <c r="QCE926" s="200"/>
      <c r="QCF926" s="200"/>
      <c r="QCG926" s="200"/>
      <c r="QCH926" s="200"/>
      <c r="QCI926" s="200"/>
      <c r="QCJ926" s="200"/>
      <c r="QCK926" s="200"/>
      <c r="QCL926" s="200"/>
      <c r="QCM926" s="200"/>
      <c r="QCN926" s="200"/>
      <c r="QCO926" s="200"/>
      <c r="QCP926" s="200"/>
      <c r="QCQ926" s="200"/>
      <c r="QCR926" s="200"/>
      <c r="QCS926" s="200"/>
      <c r="QCT926" s="200"/>
      <c r="QCU926" s="200"/>
      <c r="QCV926" s="200"/>
      <c r="QCW926" s="200"/>
      <c r="QCX926" s="200"/>
      <c r="QCY926" s="200"/>
      <c r="QCZ926" s="200"/>
      <c r="QDA926" s="200"/>
      <c r="QDB926" s="200"/>
      <c r="QDC926" s="200"/>
      <c r="QDD926" s="200"/>
      <c r="QDE926" s="200"/>
      <c r="QDF926" s="200"/>
      <c r="QDG926" s="200"/>
      <c r="QDH926" s="200"/>
      <c r="QDI926" s="200"/>
      <c r="QDJ926" s="200"/>
      <c r="QDK926" s="200"/>
      <c r="QDL926" s="200"/>
      <c r="QDM926" s="200"/>
      <c r="QDN926" s="200"/>
      <c r="QDO926" s="200"/>
      <c r="QDP926" s="200"/>
      <c r="QDQ926" s="200"/>
      <c r="QDR926" s="200"/>
      <c r="QDS926" s="200"/>
      <c r="QDT926" s="200"/>
      <c r="QDU926" s="200"/>
      <c r="QDV926" s="200"/>
      <c r="QDW926" s="200"/>
      <c r="QDX926" s="200"/>
      <c r="QDY926" s="200"/>
      <c r="QDZ926" s="200"/>
      <c r="QEA926" s="200"/>
      <c r="QEB926" s="200"/>
      <c r="QEC926" s="200"/>
      <c r="QED926" s="200"/>
      <c r="QEE926" s="200"/>
      <c r="QEF926" s="200"/>
      <c r="QEG926" s="200"/>
      <c r="QEH926" s="200"/>
      <c r="QEI926" s="200"/>
      <c r="QEJ926" s="200"/>
      <c r="QEK926" s="200"/>
      <c r="QEL926" s="200"/>
      <c r="QEM926" s="200"/>
      <c r="QEN926" s="200"/>
      <c r="QEO926" s="200"/>
      <c r="QEP926" s="200"/>
      <c r="QEQ926" s="200"/>
      <c r="QER926" s="200"/>
      <c r="QES926" s="200"/>
      <c r="QET926" s="200"/>
      <c r="QEU926" s="200"/>
      <c r="QEV926" s="200"/>
      <c r="QEW926" s="200"/>
      <c r="QEX926" s="200"/>
      <c r="QEY926" s="200"/>
      <c r="QEZ926" s="200"/>
      <c r="QFA926" s="200"/>
      <c r="QFB926" s="200"/>
      <c r="QFC926" s="200"/>
      <c r="QFD926" s="200"/>
      <c r="QFE926" s="200"/>
      <c r="QFF926" s="200"/>
      <c r="QFG926" s="200"/>
      <c r="QFH926" s="200"/>
      <c r="QFI926" s="200"/>
      <c r="QFJ926" s="200"/>
      <c r="QFK926" s="200"/>
      <c r="QFL926" s="200"/>
      <c r="QFM926" s="200"/>
      <c r="QFN926" s="200"/>
      <c r="QFO926" s="200"/>
      <c r="QFP926" s="200"/>
      <c r="QFQ926" s="200"/>
      <c r="QFR926" s="200"/>
      <c r="QFS926" s="200"/>
      <c r="QFT926" s="200"/>
      <c r="QFU926" s="200"/>
      <c r="QFV926" s="200"/>
      <c r="QFW926" s="200"/>
      <c r="QFX926" s="200"/>
      <c r="QFY926" s="200"/>
      <c r="QFZ926" s="200"/>
      <c r="QGA926" s="200"/>
      <c r="QGB926" s="200"/>
      <c r="QGC926" s="200"/>
      <c r="QGD926" s="200"/>
      <c r="QGE926" s="200"/>
      <c r="QGF926" s="200"/>
      <c r="QGG926" s="200"/>
      <c r="QGH926" s="200"/>
      <c r="QGI926" s="200"/>
      <c r="QGJ926" s="200"/>
      <c r="QGK926" s="200"/>
      <c r="QGL926" s="200"/>
      <c r="QGM926" s="200"/>
      <c r="QGN926" s="200"/>
      <c r="QGO926" s="200"/>
      <c r="QGP926" s="200"/>
      <c r="QGQ926" s="200"/>
      <c r="QGR926" s="200"/>
      <c r="QGS926" s="200"/>
      <c r="QGT926" s="200"/>
      <c r="QGU926" s="200"/>
      <c r="QGV926" s="200"/>
      <c r="QGW926" s="200"/>
      <c r="QGX926" s="200"/>
      <c r="QGY926" s="200"/>
      <c r="QGZ926" s="200"/>
      <c r="QHA926" s="200"/>
      <c r="QHB926" s="200"/>
      <c r="QHC926" s="200"/>
      <c r="QHD926" s="200"/>
      <c r="QHE926" s="200"/>
      <c r="QHF926" s="200"/>
      <c r="QHG926" s="200"/>
      <c r="QHH926" s="200"/>
      <c r="QHI926" s="200"/>
      <c r="QHJ926" s="200"/>
      <c r="QHK926" s="200"/>
      <c r="QHL926" s="200"/>
      <c r="QHM926" s="200"/>
      <c r="QHN926" s="200"/>
      <c r="QHO926" s="200"/>
      <c r="QHP926" s="200"/>
      <c r="QHQ926" s="200"/>
      <c r="QHR926" s="200"/>
      <c r="QHS926" s="200"/>
      <c r="QHT926" s="200"/>
      <c r="QHU926" s="200"/>
      <c r="QHV926" s="200"/>
      <c r="QHW926" s="200"/>
      <c r="QHX926" s="200"/>
      <c r="QHY926" s="200"/>
      <c r="QHZ926" s="200"/>
      <c r="QIA926" s="200"/>
      <c r="QIB926" s="200"/>
      <c r="QIC926" s="200"/>
      <c r="QID926" s="200"/>
      <c r="QIE926" s="200"/>
      <c r="QIF926" s="200"/>
      <c r="QIG926" s="200"/>
      <c r="QIH926" s="200"/>
      <c r="QII926" s="200"/>
      <c r="QIJ926" s="200"/>
      <c r="QIK926" s="200"/>
      <c r="QIL926" s="200"/>
      <c r="QIM926" s="200"/>
      <c r="QIN926" s="200"/>
      <c r="QIO926" s="200"/>
      <c r="QIP926" s="200"/>
      <c r="QIQ926" s="200"/>
      <c r="QIR926" s="200"/>
      <c r="QIS926" s="200"/>
      <c r="QIT926" s="200"/>
      <c r="QIU926" s="200"/>
      <c r="QIV926" s="200"/>
      <c r="QIW926" s="200"/>
      <c r="QIX926" s="200"/>
      <c r="QIY926" s="200"/>
      <c r="QIZ926" s="200"/>
      <c r="QJA926" s="200"/>
      <c r="QJB926" s="200"/>
      <c r="QJC926" s="200"/>
      <c r="QJD926" s="200"/>
      <c r="QJE926" s="200"/>
      <c r="QJF926" s="200"/>
      <c r="QJG926" s="200"/>
      <c r="QJH926" s="200"/>
      <c r="QJI926" s="200"/>
      <c r="QJJ926" s="200"/>
      <c r="QJK926" s="200"/>
      <c r="QJL926" s="200"/>
      <c r="QJM926" s="200"/>
      <c r="QJN926" s="200"/>
      <c r="QJO926" s="200"/>
      <c r="QJP926" s="200"/>
      <c r="QJQ926" s="200"/>
      <c r="QJR926" s="200"/>
      <c r="QJS926" s="200"/>
      <c r="QJT926" s="200"/>
      <c r="QJU926" s="200"/>
      <c r="QJV926" s="200"/>
      <c r="QJW926" s="200"/>
      <c r="QJX926" s="200"/>
      <c r="QJY926" s="200"/>
      <c r="QJZ926" s="200"/>
      <c r="QKA926" s="200"/>
      <c r="QKB926" s="200"/>
      <c r="QKC926" s="200"/>
      <c r="QKD926" s="200"/>
      <c r="QKE926" s="200"/>
      <c r="QKF926" s="200"/>
      <c r="QKG926" s="200"/>
      <c r="QKH926" s="200"/>
      <c r="QKI926" s="200"/>
      <c r="QKJ926" s="200"/>
      <c r="QKK926" s="200"/>
      <c r="QKL926" s="200"/>
      <c r="QKM926" s="200"/>
      <c r="QKN926" s="200"/>
      <c r="QKO926" s="200"/>
      <c r="QKP926" s="200"/>
      <c r="QKQ926" s="200"/>
      <c r="QKR926" s="200"/>
      <c r="QKS926" s="200"/>
      <c r="QKT926" s="200"/>
      <c r="QKU926" s="200"/>
      <c r="QKV926" s="200"/>
      <c r="QKW926" s="200"/>
      <c r="QKX926" s="200"/>
      <c r="QKY926" s="200"/>
      <c r="QKZ926" s="200"/>
      <c r="QLA926" s="200"/>
      <c r="QLB926" s="200"/>
      <c r="QLC926" s="200"/>
      <c r="QLD926" s="200"/>
      <c r="QLE926" s="200"/>
      <c r="QLF926" s="200"/>
      <c r="QLG926" s="200"/>
      <c r="QLH926" s="200"/>
      <c r="QLI926" s="200"/>
      <c r="QLJ926" s="200"/>
      <c r="QLK926" s="200"/>
      <c r="QLL926" s="200"/>
      <c r="QLM926" s="200"/>
      <c r="QLN926" s="200"/>
      <c r="QLO926" s="200"/>
      <c r="QLP926" s="200"/>
      <c r="QLQ926" s="200"/>
      <c r="QLR926" s="200"/>
      <c r="QLS926" s="200"/>
      <c r="QLT926" s="200"/>
      <c r="QLU926" s="200"/>
      <c r="QLV926" s="200"/>
      <c r="QLW926" s="200"/>
      <c r="QLX926" s="200"/>
      <c r="QLY926" s="200"/>
      <c r="QLZ926" s="200"/>
      <c r="QMA926" s="200"/>
      <c r="QMB926" s="200"/>
      <c r="QMC926" s="200"/>
      <c r="QMD926" s="200"/>
      <c r="QME926" s="200"/>
      <c r="QMF926" s="200"/>
      <c r="QMG926" s="200"/>
      <c r="QMH926" s="200"/>
      <c r="QMI926" s="200"/>
      <c r="QMJ926" s="200"/>
      <c r="QMK926" s="200"/>
      <c r="QML926" s="200"/>
      <c r="QMM926" s="200"/>
      <c r="QMN926" s="200"/>
      <c r="QMO926" s="200"/>
      <c r="QMP926" s="200"/>
      <c r="QMQ926" s="200"/>
      <c r="QMR926" s="200"/>
      <c r="QMS926" s="200"/>
      <c r="QMT926" s="200"/>
      <c r="QMU926" s="200"/>
      <c r="QMV926" s="200"/>
      <c r="QMW926" s="200"/>
      <c r="QMX926" s="200"/>
      <c r="QMY926" s="200"/>
      <c r="QMZ926" s="200"/>
      <c r="QNA926" s="200"/>
      <c r="QNB926" s="200"/>
      <c r="QNC926" s="200"/>
      <c r="QND926" s="200"/>
      <c r="QNE926" s="200"/>
      <c r="QNF926" s="200"/>
      <c r="QNG926" s="200"/>
      <c r="QNH926" s="200"/>
      <c r="QNI926" s="200"/>
      <c r="QNJ926" s="200"/>
      <c r="QNK926" s="200"/>
      <c r="QNL926" s="200"/>
      <c r="QNM926" s="200"/>
      <c r="QNN926" s="200"/>
      <c r="QNO926" s="200"/>
      <c r="QNP926" s="200"/>
      <c r="QNQ926" s="200"/>
      <c r="QNR926" s="200"/>
      <c r="QNS926" s="200"/>
      <c r="QNT926" s="200"/>
      <c r="QNU926" s="200"/>
      <c r="QNV926" s="200"/>
      <c r="QNW926" s="200"/>
      <c r="QNX926" s="200"/>
      <c r="QNY926" s="200"/>
      <c r="QNZ926" s="200"/>
      <c r="QOA926" s="200"/>
      <c r="QOB926" s="200"/>
      <c r="QOC926" s="200"/>
      <c r="QOD926" s="200"/>
      <c r="QOE926" s="200"/>
      <c r="QOF926" s="200"/>
      <c r="QOG926" s="200"/>
      <c r="QOH926" s="200"/>
      <c r="QOI926" s="200"/>
      <c r="QOJ926" s="200"/>
      <c r="QOK926" s="200"/>
      <c r="QOL926" s="200"/>
      <c r="QOM926" s="200"/>
      <c r="QON926" s="200"/>
      <c r="QOO926" s="200"/>
      <c r="QOP926" s="200"/>
      <c r="QOQ926" s="200"/>
      <c r="QOR926" s="200"/>
      <c r="QOS926" s="200"/>
      <c r="QOT926" s="200"/>
      <c r="QOU926" s="200"/>
      <c r="QOV926" s="200"/>
      <c r="QOW926" s="200"/>
      <c r="QOX926" s="200"/>
      <c r="QOY926" s="200"/>
      <c r="QOZ926" s="200"/>
      <c r="QPA926" s="200"/>
      <c r="QPB926" s="200"/>
      <c r="QPC926" s="200"/>
      <c r="QPD926" s="200"/>
      <c r="QPE926" s="200"/>
      <c r="QPF926" s="200"/>
      <c r="QPG926" s="200"/>
      <c r="QPH926" s="200"/>
      <c r="QPI926" s="200"/>
      <c r="QPJ926" s="200"/>
      <c r="QPK926" s="200"/>
      <c r="QPL926" s="200"/>
      <c r="QPM926" s="200"/>
      <c r="QPN926" s="200"/>
      <c r="QPO926" s="200"/>
      <c r="QPP926" s="200"/>
      <c r="QPQ926" s="200"/>
      <c r="QPR926" s="200"/>
      <c r="QPS926" s="200"/>
      <c r="QPT926" s="200"/>
      <c r="QPU926" s="200"/>
      <c r="QPV926" s="200"/>
      <c r="QPW926" s="200"/>
      <c r="QPX926" s="200"/>
      <c r="QPY926" s="200"/>
      <c r="QPZ926" s="200"/>
      <c r="QQA926" s="200"/>
      <c r="QQB926" s="200"/>
      <c r="QQC926" s="200"/>
      <c r="QQD926" s="200"/>
      <c r="QQE926" s="200"/>
      <c r="QQF926" s="200"/>
      <c r="QQG926" s="200"/>
      <c r="QQH926" s="200"/>
      <c r="QQI926" s="200"/>
      <c r="QQJ926" s="200"/>
      <c r="QQK926" s="200"/>
      <c r="QQL926" s="200"/>
      <c r="QQM926" s="200"/>
      <c r="QQN926" s="200"/>
      <c r="QQO926" s="200"/>
      <c r="QQP926" s="200"/>
      <c r="QQQ926" s="200"/>
      <c r="QQR926" s="200"/>
      <c r="QQS926" s="200"/>
      <c r="QQT926" s="200"/>
      <c r="QQU926" s="200"/>
      <c r="QQV926" s="200"/>
      <c r="QQW926" s="200"/>
      <c r="QQX926" s="200"/>
      <c r="QQY926" s="200"/>
      <c r="QQZ926" s="200"/>
      <c r="QRA926" s="200"/>
      <c r="QRB926" s="200"/>
      <c r="QRC926" s="200"/>
      <c r="QRD926" s="200"/>
      <c r="QRE926" s="200"/>
      <c r="QRF926" s="200"/>
      <c r="QRG926" s="200"/>
      <c r="QRH926" s="200"/>
      <c r="QRI926" s="200"/>
      <c r="QRJ926" s="200"/>
      <c r="QRK926" s="200"/>
      <c r="QRL926" s="200"/>
      <c r="QRM926" s="200"/>
      <c r="QRN926" s="200"/>
      <c r="QRO926" s="200"/>
      <c r="QRP926" s="200"/>
      <c r="QRQ926" s="200"/>
      <c r="QRR926" s="200"/>
      <c r="QRS926" s="200"/>
      <c r="QRT926" s="200"/>
      <c r="QRU926" s="200"/>
      <c r="QRV926" s="200"/>
      <c r="QRW926" s="200"/>
      <c r="QRX926" s="200"/>
      <c r="QRY926" s="200"/>
      <c r="QRZ926" s="200"/>
      <c r="QSA926" s="200"/>
      <c r="QSB926" s="200"/>
      <c r="QSC926" s="200"/>
      <c r="QSD926" s="200"/>
      <c r="QSE926" s="200"/>
      <c r="QSF926" s="200"/>
      <c r="QSG926" s="200"/>
      <c r="QSH926" s="200"/>
      <c r="QSI926" s="200"/>
      <c r="QSJ926" s="200"/>
      <c r="QSK926" s="200"/>
      <c r="QSL926" s="200"/>
      <c r="QSM926" s="200"/>
      <c r="QSN926" s="200"/>
      <c r="QSO926" s="200"/>
      <c r="QSP926" s="200"/>
      <c r="QSQ926" s="200"/>
      <c r="QSR926" s="200"/>
      <c r="QSS926" s="200"/>
      <c r="QST926" s="200"/>
      <c r="QSU926" s="200"/>
      <c r="QSV926" s="200"/>
      <c r="QSW926" s="200"/>
      <c r="QSX926" s="200"/>
      <c r="QSY926" s="200"/>
      <c r="QSZ926" s="200"/>
      <c r="QTA926" s="200"/>
      <c r="QTB926" s="200"/>
      <c r="QTC926" s="200"/>
      <c r="QTD926" s="200"/>
      <c r="QTE926" s="200"/>
      <c r="QTF926" s="200"/>
      <c r="QTG926" s="200"/>
      <c r="QTH926" s="200"/>
      <c r="QTI926" s="200"/>
      <c r="QTJ926" s="200"/>
      <c r="QTK926" s="200"/>
      <c r="QTL926" s="200"/>
      <c r="QTM926" s="200"/>
      <c r="QTN926" s="200"/>
      <c r="QTO926" s="200"/>
      <c r="QTP926" s="200"/>
      <c r="QTQ926" s="200"/>
      <c r="QTR926" s="200"/>
      <c r="QTS926" s="200"/>
      <c r="QTT926" s="200"/>
      <c r="QTU926" s="200"/>
      <c r="QTV926" s="200"/>
      <c r="QTW926" s="200"/>
      <c r="QTX926" s="200"/>
      <c r="QTY926" s="200"/>
      <c r="QTZ926" s="200"/>
      <c r="QUA926" s="200"/>
      <c r="QUB926" s="200"/>
      <c r="QUC926" s="200"/>
      <c r="QUD926" s="200"/>
      <c r="QUE926" s="200"/>
      <c r="QUF926" s="200"/>
      <c r="QUG926" s="200"/>
      <c r="QUH926" s="200"/>
      <c r="QUI926" s="200"/>
      <c r="QUJ926" s="200"/>
      <c r="QUK926" s="200"/>
      <c r="QUL926" s="200"/>
      <c r="QUM926" s="200"/>
      <c r="QUN926" s="200"/>
      <c r="QUO926" s="200"/>
      <c r="QUP926" s="200"/>
      <c r="QUQ926" s="200"/>
      <c r="QUR926" s="200"/>
      <c r="QUS926" s="200"/>
      <c r="QUT926" s="200"/>
      <c r="QUU926" s="200"/>
      <c r="QUV926" s="200"/>
      <c r="QUW926" s="200"/>
      <c r="QUX926" s="200"/>
      <c r="QUY926" s="200"/>
      <c r="QUZ926" s="200"/>
      <c r="QVA926" s="200"/>
      <c r="QVB926" s="200"/>
      <c r="QVC926" s="200"/>
      <c r="QVD926" s="200"/>
      <c r="QVE926" s="200"/>
      <c r="QVF926" s="200"/>
      <c r="QVG926" s="200"/>
      <c r="QVH926" s="200"/>
      <c r="QVI926" s="200"/>
      <c r="QVJ926" s="200"/>
      <c r="QVK926" s="200"/>
      <c r="QVL926" s="200"/>
      <c r="QVM926" s="200"/>
      <c r="QVN926" s="200"/>
      <c r="QVO926" s="200"/>
      <c r="QVP926" s="200"/>
      <c r="QVQ926" s="200"/>
      <c r="QVR926" s="200"/>
      <c r="QVS926" s="200"/>
      <c r="QVT926" s="200"/>
      <c r="QVU926" s="200"/>
      <c r="QVV926" s="200"/>
      <c r="QVW926" s="200"/>
      <c r="QVX926" s="200"/>
      <c r="QVY926" s="200"/>
      <c r="QVZ926" s="200"/>
      <c r="QWA926" s="200"/>
      <c r="QWB926" s="200"/>
      <c r="QWC926" s="200"/>
      <c r="QWD926" s="200"/>
      <c r="QWE926" s="200"/>
      <c r="QWF926" s="200"/>
      <c r="QWG926" s="200"/>
      <c r="QWH926" s="200"/>
      <c r="QWI926" s="200"/>
      <c r="QWJ926" s="200"/>
      <c r="QWK926" s="200"/>
      <c r="QWL926" s="200"/>
      <c r="QWM926" s="200"/>
      <c r="QWN926" s="200"/>
      <c r="QWO926" s="200"/>
      <c r="QWP926" s="200"/>
      <c r="QWQ926" s="200"/>
      <c r="QWR926" s="200"/>
      <c r="QWS926" s="200"/>
      <c r="QWT926" s="200"/>
      <c r="QWU926" s="200"/>
      <c r="QWV926" s="200"/>
      <c r="QWW926" s="200"/>
      <c r="QWX926" s="200"/>
      <c r="QWY926" s="200"/>
      <c r="QWZ926" s="200"/>
      <c r="QXA926" s="200"/>
      <c r="QXB926" s="200"/>
      <c r="QXC926" s="200"/>
      <c r="QXD926" s="200"/>
      <c r="QXE926" s="200"/>
      <c r="QXF926" s="200"/>
      <c r="QXG926" s="200"/>
      <c r="QXH926" s="200"/>
      <c r="QXI926" s="200"/>
      <c r="QXJ926" s="200"/>
      <c r="QXK926" s="200"/>
      <c r="QXL926" s="200"/>
      <c r="QXM926" s="200"/>
      <c r="QXN926" s="200"/>
      <c r="QXO926" s="200"/>
      <c r="QXP926" s="200"/>
      <c r="QXQ926" s="200"/>
      <c r="QXR926" s="200"/>
      <c r="QXS926" s="200"/>
      <c r="QXT926" s="200"/>
      <c r="QXU926" s="200"/>
      <c r="QXV926" s="200"/>
      <c r="QXW926" s="200"/>
      <c r="QXX926" s="200"/>
      <c r="QXY926" s="200"/>
      <c r="QXZ926" s="200"/>
      <c r="QYA926" s="200"/>
      <c r="QYB926" s="200"/>
      <c r="QYC926" s="200"/>
      <c r="QYD926" s="200"/>
      <c r="QYE926" s="200"/>
      <c r="QYF926" s="200"/>
      <c r="QYG926" s="200"/>
      <c r="QYH926" s="200"/>
      <c r="QYI926" s="200"/>
      <c r="QYJ926" s="200"/>
      <c r="QYK926" s="200"/>
      <c r="QYL926" s="200"/>
      <c r="QYM926" s="200"/>
      <c r="QYN926" s="200"/>
      <c r="QYO926" s="200"/>
      <c r="QYP926" s="200"/>
      <c r="QYQ926" s="200"/>
      <c r="QYR926" s="200"/>
      <c r="QYS926" s="200"/>
      <c r="QYT926" s="200"/>
      <c r="QYU926" s="200"/>
      <c r="QYV926" s="200"/>
      <c r="QYW926" s="200"/>
      <c r="QYX926" s="200"/>
      <c r="QYY926" s="200"/>
      <c r="QYZ926" s="200"/>
      <c r="QZA926" s="200"/>
      <c r="QZB926" s="200"/>
      <c r="QZC926" s="200"/>
      <c r="QZD926" s="200"/>
      <c r="QZE926" s="200"/>
      <c r="QZF926" s="200"/>
      <c r="QZG926" s="200"/>
      <c r="QZH926" s="200"/>
      <c r="QZI926" s="200"/>
      <c r="QZJ926" s="200"/>
      <c r="QZK926" s="200"/>
      <c r="QZL926" s="200"/>
      <c r="QZM926" s="200"/>
      <c r="QZN926" s="200"/>
      <c r="QZO926" s="200"/>
      <c r="QZP926" s="200"/>
      <c r="QZQ926" s="200"/>
      <c r="QZR926" s="200"/>
      <c r="QZS926" s="200"/>
      <c r="QZT926" s="200"/>
      <c r="QZU926" s="200"/>
      <c r="QZV926" s="200"/>
      <c r="QZW926" s="200"/>
      <c r="QZX926" s="200"/>
      <c r="QZY926" s="200"/>
      <c r="QZZ926" s="200"/>
      <c r="RAA926" s="200"/>
      <c r="RAB926" s="200"/>
      <c r="RAC926" s="200"/>
      <c r="RAD926" s="200"/>
      <c r="RAE926" s="200"/>
      <c r="RAF926" s="200"/>
      <c r="RAG926" s="200"/>
      <c r="RAH926" s="200"/>
      <c r="RAI926" s="200"/>
      <c r="RAJ926" s="200"/>
      <c r="RAK926" s="200"/>
      <c r="RAL926" s="200"/>
      <c r="RAM926" s="200"/>
      <c r="RAN926" s="200"/>
      <c r="RAO926" s="200"/>
      <c r="RAP926" s="200"/>
      <c r="RAQ926" s="200"/>
      <c r="RAR926" s="200"/>
      <c r="RAS926" s="200"/>
      <c r="RAT926" s="200"/>
      <c r="RAU926" s="200"/>
      <c r="RAV926" s="200"/>
      <c r="RAW926" s="200"/>
      <c r="RAX926" s="200"/>
      <c r="RAY926" s="200"/>
      <c r="RAZ926" s="200"/>
      <c r="RBA926" s="200"/>
      <c r="RBB926" s="200"/>
      <c r="RBC926" s="200"/>
      <c r="RBD926" s="200"/>
      <c r="RBE926" s="200"/>
      <c r="RBF926" s="200"/>
      <c r="RBG926" s="200"/>
      <c r="RBH926" s="200"/>
      <c r="RBI926" s="200"/>
      <c r="RBJ926" s="200"/>
      <c r="RBK926" s="200"/>
      <c r="RBL926" s="200"/>
      <c r="RBM926" s="200"/>
      <c r="RBN926" s="200"/>
      <c r="RBO926" s="200"/>
      <c r="RBP926" s="200"/>
      <c r="RBQ926" s="200"/>
      <c r="RBR926" s="200"/>
      <c r="RBS926" s="200"/>
      <c r="RBT926" s="200"/>
      <c r="RBU926" s="200"/>
      <c r="RBV926" s="200"/>
      <c r="RBW926" s="200"/>
      <c r="RBX926" s="200"/>
      <c r="RBY926" s="200"/>
      <c r="RBZ926" s="200"/>
      <c r="RCA926" s="200"/>
      <c r="RCB926" s="200"/>
      <c r="RCC926" s="200"/>
      <c r="RCD926" s="200"/>
      <c r="RCE926" s="200"/>
      <c r="RCF926" s="200"/>
      <c r="RCG926" s="200"/>
      <c r="RCH926" s="200"/>
      <c r="RCI926" s="200"/>
      <c r="RCJ926" s="200"/>
      <c r="RCK926" s="200"/>
      <c r="RCL926" s="200"/>
      <c r="RCM926" s="200"/>
      <c r="RCN926" s="200"/>
      <c r="RCO926" s="200"/>
      <c r="RCP926" s="200"/>
      <c r="RCQ926" s="200"/>
      <c r="RCR926" s="200"/>
      <c r="RCS926" s="200"/>
      <c r="RCT926" s="200"/>
      <c r="RCU926" s="200"/>
      <c r="RCV926" s="200"/>
      <c r="RCW926" s="200"/>
      <c r="RCX926" s="200"/>
      <c r="RCY926" s="200"/>
      <c r="RCZ926" s="200"/>
      <c r="RDA926" s="200"/>
      <c r="RDB926" s="200"/>
      <c r="RDC926" s="200"/>
      <c r="RDD926" s="200"/>
      <c r="RDE926" s="200"/>
      <c r="RDF926" s="200"/>
      <c r="RDG926" s="200"/>
      <c r="RDH926" s="200"/>
      <c r="RDI926" s="200"/>
      <c r="RDJ926" s="200"/>
      <c r="RDK926" s="200"/>
      <c r="RDL926" s="200"/>
      <c r="RDM926" s="200"/>
      <c r="RDN926" s="200"/>
      <c r="RDO926" s="200"/>
      <c r="RDP926" s="200"/>
      <c r="RDQ926" s="200"/>
      <c r="RDR926" s="200"/>
      <c r="RDS926" s="200"/>
      <c r="RDT926" s="200"/>
      <c r="RDU926" s="200"/>
      <c r="RDV926" s="200"/>
      <c r="RDW926" s="200"/>
      <c r="RDX926" s="200"/>
      <c r="RDY926" s="200"/>
      <c r="RDZ926" s="200"/>
      <c r="REA926" s="200"/>
      <c r="REB926" s="200"/>
      <c r="REC926" s="200"/>
      <c r="RED926" s="200"/>
      <c r="REE926" s="200"/>
      <c r="REF926" s="200"/>
      <c r="REG926" s="200"/>
      <c r="REH926" s="200"/>
      <c r="REI926" s="200"/>
      <c r="REJ926" s="200"/>
      <c r="REK926" s="200"/>
      <c r="REL926" s="200"/>
      <c r="REM926" s="200"/>
      <c r="REN926" s="200"/>
      <c r="REO926" s="200"/>
      <c r="REP926" s="200"/>
      <c r="REQ926" s="200"/>
      <c r="RER926" s="200"/>
      <c r="RES926" s="200"/>
      <c r="RET926" s="200"/>
      <c r="REU926" s="200"/>
      <c r="REV926" s="200"/>
      <c r="REW926" s="200"/>
      <c r="REX926" s="200"/>
      <c r="REY926" s="200"/>
      <c r="REZ926" s="200"/>
      <c r="RFA926" s="200"/>
      <c r="RFB926" s="200"/>
      <c r="RFC926" s="200"/>
      <c r="RFD926" s="200"/>
      <c r="RFE926" s="200"/>
      <c r="RFF926" s="200"/>
      <c r="RFG926" s="200"/>
      <c r="RFH926" s="200"/>
      <c r="RFI926" s="200"/>
      <c r="RFJ926" s="200"/>
      <c r="RFK926" s="200"/>
      <c r="RFL926" s="200"/>
      <c r="RFM926" s="200"/>
      <c r="RFN926" s="200"/>
      <c r="RFO926" s="200"/>
      <c r="RFP926" s="200"/>
      <c r="RFQ926" s="200"/>
      <c r="RFR926" s="200"/>
      <c r="RFS926" s="200"/>
      <c r="RFT926" s="200"/>
      <c r="RFU926" s="200"/>
      <c r="RFV926" s="200"/>
      <c r="RFW926" s="200"/>
      <c r="RFX926" s="200"/>
      <c r="RFY926" s="200"/>
      <c r="RFZ926" s="200"/>
      <c r="RGA926" s="200"/>
      <c r="RGB926" s="200"/>
      <c r="RGC926" s="200"/>
      <c r="RGD926" s="200"/>
      <c r="RGE926" s="200"/>
      <c r="RGF926" s="200"/>
      <c r="RGG926" s="200"/>
      <c r="RGH926" s="200"/>
      <c r="RGI926" s="200"/>
      <c r="RGJ926" s="200"/>
      <c r="RGK926" s="200"/>
      <c r="RGL926" s="200"/>
      <c r="RGM926" s="200"/>
      <c r="RGN926" s="200"/>
      <c r="RGO926" s="200"/>
      <c r="RGP926" s="200"/>
      <c r="RGQ926" s="200"/>
      <c r="RGR926" s="200"/>
      <c r="RGS926" s="200"/>
      <c r="RGT926" s="200"/>
      <c r="RGU926" s="200"/>
      <c r="RGV926" s="200"/>
      <c r="RGW926" s="200"/>
      <c r="RGX926" s="200"/>
      <c r="RGY926" s="200"/>
      <c r="RGZ926" s="200"/>
      <c r="RHA926" s="200"/>
      <c r="RHB926" s="200"/>
      <c r="RHC926" s="200"/>
      <c r="RHD926" s="200"/>
      <c r="RHE926" s="200"/>
      <c r="RHF926" s="200"/>
      <c r="RHG926" s="200"/>
      <c r="RHH926" s="200"/>
      <c r="RHI926" s="200"/>
      <c r="RHJ926" s="200"/>
      <c r="RHK926" s="200"/>
      <c r="RHL926" s="200"/>
      <c r="RHM926" s="200"/>
      <c r="RHN926" s="200"/>
      <c r="RHO926" s="200"/>
      <c r="RHP926" s="200"/>
      <c r="RHQ926" s="200"/>
      <c r="RHR926" s="200"/>
      <c r="RHS926" s="200"/>
      <c r="RHT926" s="200"/>
      <c r="RHU926" s="200"/>
      <c r="RHV926" s="200"/>
      <c r="RHW926" s="200"/>
      <c r="RHX926" s="200"/>
      <c r="RHY926" s="200"/>
      <c r="RHZ926" s="200"/>
      <c r="RIA926" s="200"/>
      <c r="RIB926" s="200"/>
      <c r="RIC926" s="200"/>
      <c r="RID926" s="200"/>
      <c r="RIE926" s="200"/>
      <c r="RIF926" s="200"/>
      <c r="RIG926" s="200"/>
      <c r="RIH926" s="200"/>
      <c r="RII926" s="200"/>
      <c r="RIJ926" s="200"/>
      <c r="RIK926" s="200"/>
      <c r="RIL926" s="200"/>
      <c r="RIM926" s="200"/>
      <c r="RIN926" s="200"/>
      <c r="RIO926" s="200"/>
      <c r="RIP926" s="200"/>
      <c r="RIQ926" s="200"/>
      <c r="RIR926" s="200"/>
      <c r="RIS926" s="200"/>
      <c r="RIT926" s="200"/>
      <c r="RIU926" s="200"/>
      <c r="RIV926" s="200"/>
      <c r="RIW926" s="200"/>
      <c r="RIX926" s="200"/>
      <c r="RIY926" s="200"/>
      <c r="RIZ926" s="200"/>
      <c r="RJA926" s="200"/>
      <c r="RJB926" s="200"/>
      <c r="RJC926" s="200"/>
      <c r="RJD926" s="200"/>
      <c r="RJE926" s="200"/>
      <c r="RJF926" s="200"/>
      <c r="RJG926" s="200"/>
      <c r="RJH926" s="200"/>
      <c r="RJI926" s="200"/>
      <c r="RJJ926" s="200"/>
      <c r="RJK926" s="200"/>
      <c r="RJL926" s="200"/>
      <c r="RJM926" s="200"/>
      <c r="RJN926" s="200"/>
      <c r="RJO926" s="200"/>
      <c r="RJP926" s="200"/>
      <c r="RJQ926" s="200"/>
      <c r="RJR926" s="200"/>
      <c r="RJS926" s="200"/>
      <c r="RJT926" s="200"/>
      <c r="RJU926" s="200"/>
      <c r="RJV926" s="200"/>
      <c r="RJW926" s="200"/>
      <c r="RJX926" s="200"/>
      <c r="RJY926" s="200"/>
      <c r="RJZ926" s="200"/>
      <c r="RKA926" s="200"/>
      <c r="RKB926" s="200"/>
      <c r="RKC926" s="200"/>
      <c r="RKD926" s="200"/>
      <c r="RKE926" s="200"/>
      <c r="RKF926" s="200"/>
      <c r="RKG926" s="200"/>
      <c r="RKH926" s="200"/>
      <c r="RKI926" s="200"/>
      <c r="RKJ926" s="200"/>
      <c r="RKK926" s="200"/>
      <c r="RKL926" s="200"/>
      <c r="RKM926" s="200"/>
      <c r="RKN926" s="200"/>
      <c r="RKO926" s="200"/>
      <c r="RKP926" s="200"/>
      <c r="RKQ926" s="200"/>
      <c r="RKR926" s="200"/>
      <c r="RKS926" s="200"/>
      <c r="RKT926" s="200"/>
      <c r="RKU926" s="200"/>
      <c r="RKV926" s="200"/>
      <c r="RKW926" s="200"/>
      <c r="RKX926" s="200"/>
      <c r="RKY926" s="200"/>
      <c r="RKZ926" s="200"/>
      <c r="RLA926" s="200"/>
      <c r="RLB926" s="200"/>
      <c r="RLC926" s="200"/>
      <c r="RLD926" s="200"/>
      <c r="RLE926" s="200"/>
      <c r="RLF926" s="200"/>
      <c r="RLG926" s="200"/>
      <c r="RLH926" s="200"/>
      <c r="RLI926" s="200"/>
      <c r="RLJ926" s="200"/>
      <c r="RLK926" s="200"/>
      <c r="RLL926" s="200"/>
      <c r="RLM926" s="200"/>
      <c r="RLN926" s="200"/>
      <c r="RLO926" s="200"/>
      <c r="RLP926" s="200"/>
      <c r="RLQ926" s="200"/>
      <c r="RLR926" s="200"/>
      <c r="RLS926" s="200"/>
      <c r="RLT926" s="200"/>
      <c r="RLU926" s="200"/>
      <c r="RLV926" s="200"/>
      <c r="RLW926" s="200"/>
      <c r="RLX926" s="200"/>
      <c r="RLY926" s="200"/>
      <c r="RLZ926" s="200"/>
      <c r="RMA926" s="200"/>
      <c r="RMB926" s="200"/>
      <c r="RMC926" s="200"/>
      <c r="RMD926" s="200"/>
      <c r="RME926" s="200"/>
      <c r="RMF926" s="200"/>
      <c r="RMG926" s="200"/>
      <c r="RMH926" s="200"/>
      <c r="RMI926" s="200"/>
      <c r="RMJ926" s="200"/>
      <c r="RMK926" s="200"/>
      <c r="RML926" s="200"/>
      <c r="RMM926" s="200"/>
      <c r="RMN926" s="200"/>
      <c r="RMO926" s="200"/>
      <c r="RMP926" s="200"/>
      <c r="RMQ926" s="200"/>
      <c r="RMR926" s="200"/>
      <c r="RMS926" s="200"/>
      <c r="RMT926" s="200"/>
      <c r="RMU926" s="200"/>
      <c r="RMV926" s="200"/>
      <c r="RMW926" s="200"/>
      <c r="RMX926" s="200"/>
      <c r="RMY926" s="200"/>
      <c r="RMZ926" s="200"/>
      <c r="RNA926" s="200"/>
      <c r="RNB926" s="200"/>
      <c r="RNC926" s="200"/>
      <c r="RND926" s="200"/>
      <c r="RNE926" s="200"/>
      <c r="RNF926" s="200"/>
      <c r="RNG926" s="200"/>
      <c r="RNH926" s="200"/>
      <c r="RNI926" s="200"/>
      <c r="RNJ926" s="200"/>
      <c r="RNK926" s="200"/>
      <c r="RNL926" s="200"/>
      <c r="RNM926" s="200"/>
      <c r="RNN926" s="200"/>
      <c r="RNO926" s="200"/>
      <c r="RNP926" s="200"/>
      <c r="RNQ926" s="200"/>
      <c r="RNR926" s="200"/>
      <c r="RNS926" s="200"/>
      <c r="RNT926" s="200"/>
      <c r="RNU926" s="200"/>
      <c r="RNV926" s="200"/>
      <c r="RNW926" s="200"/>
      <c r="RNX926" s="200"/>
      <c r="RNY926" s="200"/>
      <c r="RNZ926" s="200"/>
      <c r="ROA926" s="200"/>
      <c r="ROB926" s="200"/>
      <c r="ROC926" s="200"/>
      <c r="ROD926" s="200"/>
      <c r="ROE926" s="200"/>
      <c r="ROF926" s="200"/>
      <c r="ROG926" s="200"/>
      <c r="ROH926" s="200"/>
      <c r="ROI926" s="200"/>
      <c r="ROJ926" s="200"/>
      <c r="ROK926" s="200"/>
      <c r="ROL926" s="200"/>
      <c r="ROM926" s="200"/>
      <c r="RON926" s="200"/>
      <c r="ROO926" s="200"/>
      <c r="ROP926" s="200"/>
      <c r="ROQ926" s="200"/>
      <c r="ROR926" s="200"/>
      <c r="ROS926" s="200"/>
      <c r="ROT926" s="200"/>
      <c r="ROU926" s="200"/>
      <c r="ROV926" s="200"/>
      <c r="ROW926" s="200"/>
      <c r="ROX926" s="200"/>
      <c r="ROY926" s="200"/>
      <c r="ROZ926" s="200"/>
      <c r="RPA926" s="200"/>
      <c r="RPB926" s="200"/>
      <c r="RPC926" s="200"/>
      <c r="RPD926" s="200"/>
      <c r="RPE926" s="200"/>
      <c r="RPF926" s="200"/>
      <c r="RPG926" s="200"/>
      <c r="RPH926" s="200"/>
      <c r="RPI926" s="200"/>
      <c r="RPJ926" s="200"/>
      <c r="RPK926" s="200"/>
      <c r="RPL926" s="200"/>
      <c r="RPM926" s="200"/>
      <c r="RPN926" s="200"/>
      <c r="RPO926" s="200"/>
      <c r="RPP926" s="200"/>
      <c r="RPQ926" s="200"/>
      <c r="RPR926" s="200"/>
      <c r="RPS926" s="200"/>
      <c r="RPT926" s="200"/>
      <c r="RPU926" s="200"/>
      <c r="RPV926" s="200"/>
      <c r="RPW926" s="200"/>
      <c r="RPX926" s="200"/>
      <c r="RPY926" s="200"/>
      <c r="RPZ926" s="200"/>
      <c r="RQA926" s="200"/>
      <c r="RQB926" s="200"/>
      <c r="RQC926" s="200"/>
      <c r="RQD926" s="200"/>
      <c r="RQE926" s="200"/>
      <c r="RQF926" s="200"/>
      <c r="RQG926" s="200"/>
      <c r="RQH926" s="200"/>
      <c r="RQI926" s="200"/>
      <c r="RQJ926" s="200"/>
      <c r="RQK926" s="200"/>
      <c r="RQL926" s="200"/>
      <c r="RQM926" s="200"/>
      <c r="RQN926" s="200"/>
      <c r="RQO926" s="200"/>
      <c r="RQP926" s="200"/>
      <c r="RQQ926" s="200"/>
      <c r="RQR926" s="200"/>
      <c r="RQS926" s="200"/>
      <c r="RQT926" s="200"/>
      <c r="RQU926" s="200"/>
      <c r="RQV926" s="200"/>
      <c r="RQW926" s="200"/>
      <c r="RQX926" s="200"/>
      <c r="RQY926" s="200"/>
      <c r="RQZ926" s="200"/>
      <c r="RRA926" s="200"/>
      <c r="RRB926" s="200"/>
      <c r="RRC926" s="200"/>
      <c r="RRD926" s="200"/>
      <c r="RRE926" s="200"/>
      <c r="RRF926" s="200"/>
      <c r="RRG926" s="200"/>
      <c r="RRH926" s="200"/>
      <c r="RRI926" s="200"/>
      <c r="RRJ926" s="200"/>
      <c r="RRK926" s="200"/>
      <c r="RRL926" s="200"/>
      <c r="RRM926" s="200"/>
      <c r="RRN926" s="200"/>
      <c r="RRO926" s="200"/>
      <c r="RRP926" s="200"/>
      <c r="RRQ926" s="200"/>
      <c r="RRR926" s="200"/>
      <c r="RRS926" s="200"/>
      <c r="RRT926" s="200"/>
      <c r="RRU926" s="200"/>
      <c r="RRV926" s="200"/>
      <c r="RRW926" s="200"/>
      <c r="RRX926" s="200"/>
      <c r="RRY926" s="200"/>
      <c r="RRZ926" s="200"/>
      <c r="RSA926" s="200"/>
      <c r="RSB926" s="200"/>
      <c r="RSC926" s="200"/>
      <c r="RSD926" s="200"/>
      <c r="RSE926" s="200"/>
      <c r="RSF926" s="200"/>
      <c r="RSG926" s="200"/>
      <c r="RSH926" s="200"/>
      <c r="RSI926" s="200"/>
      <c r="RSJ926" s="200"/>
      <c r="RSK926" s="200"/>
      <c r="RSL926" s="200"/>
      <c r="RSM926" s="200"/>
      <c r="RSN926" s="200"/>
      <c r="RSO926" s="200"/>
      <c r="RSP926" s="200"/>
      <c r="RSQ926" s="200"/>
      <c r="RSR926" s="200"/>
      <c r="RSS926" s="200"/>
      <c r="RST926" s="200"/>
      <c r="RSU926" s="200"/>
      <c r="RSV926" s="200"/>
      <c r="RSW926" s="200"/>
      <c r="RSX926" s="200"/>
      <c r="RSY926" s="200"/>
      <c r="RSZ926" s="200"/>
      <c r="RTA926" s="200"/>
      <c r="RTB926" s="200"/>
      <c r="RTC926" s="200"/>
      <c r="RTD926" s="200"/>
      <c r="RTE926" s="200"/>
      <c r="RTF926" s="200"/>
      <c r="RTG926" s="200"/>
      <c r="RTH926" s="200"/>
      <c r="RTI926" s="200"/>
      <c r="RTJ926" s="200"/>
      <c r="RTK926" s="200"/>
      <c r="RTL926" s="200"/>
      <c r="RTM926" s="200"/>
      <c r="RTN926" s="200"/>
      <c r="RTO926" s="200"/>
      <c r="RTP926" s="200"/>
      <c r="RTQ926" s="200"/>
      <c r="RTR926" s="200"/>
      <c r="RTS926" s="200"/>
      <c r="RTT926" s="200"/>
      <c r="RTU926" s="200"/>
      <c r="RTV926" s="200"/>
      <c r="RTW926" s="200"/>
      <c r="RTX926" s="200"/>
      <c r="RTY926" s="200"/>
      <c r="RTZ926" s="200"/>
      <c r="RUA926" s="200"/>
      <c r="RUB926" s="200"/>
      <c r="RUC926" s="200"/>
      <c r="RUD926" s="200"/>
      <c r="RUE926" s="200"/>
      <c r="RUF926" s="200"/>
      <c r="RUG926" s="200"/>
      <c r="RUH926" s="200"/>
      <c r="RUI926" s="200"/>
      <c r="RUJ926" s="200"/>
      <c r="RUK926" s="200"/>
      <c r="RUL926" s="200"/>
      <c r="RUM926" s="200"/>
      <c r="RUN926" s="200"/>
      <c r="RUO926" s="200"/>
      <c r="RUP926" s="200"/>
      <c r="RUQ926" s="200"/>
      <c r="RUR926" s="200"/>
      <c r="RUS926" s="200"/>
      <c r="RUT926" s="200"/>
      <c r="RUU926" s="200"/>
      <c r="RUV926" s="200"/>
      <c r="RUW926" s="200"/>
      <c r="RUX926" s="200"/>
      <c r="RUY926" s="200"/>
      <c r="RUZ926" s="200"/>
      <c r="RVA926" s="200"/>
      <c r="RVB926" s="200"/>
      <c r="RVC926" s="200"/>
      <c r="RVD926" s="200"/>
      <c r="RVE926" s="200"/>
      <c r="RVF926" s="200"/>
      <c r="RVG926" s="200"/>
      <c r="RVH926" s="200"/>
      <c r="RVI926" s="200"/>
      <c r="RVJ926" s="200"/>
      <c r="RVK926" s="200"/>
      <c r="RVL926" s="200"/>
      <c r="RVM926" s="200"/>
      <c r="RVN926" s="200"/>
      <c r="RVO926" s="200"/>
      <c r="RVP926" s="200"/>
      <c r="RVQ926" s="200"/>
      <c r="RVR926" s="200"/>
      <c r="RVS926" s="200"/>
      <c r="RVT926" s="200"/>
      <c r="RVU926" s="200"/>
      <c r="RVV926" s="200"/>
      <c r="RVW926" s="200"/>
      <c r="RVX926" s="200"/>
      <c r="RVY926" s="200"/>
      <c r="RVZ926" s="200"/>
      <c r="RWA926" s="200"/>
      <c r="RWB926" s="200"/>
      <c r="RWC926" s="200"/>
      <c r="RWD926" s="200"/>
      <c r="RWE926" s="200"/>
      <c r="RWF926" s="200"/>
      <c r="RWG926" s="200"/>
      <c r="RWH926" s="200"/>
      <c r="RWI926" s="200"/>
      <c r="RWJ926" s="200"/>
      <c r="RWK926" s="200"/>
      <c r="RWL926" s="200"/>
      <c r="RWM926" s="200"/>
      <c r="RWN926" s="200"/>
      <c r="RWO926" s="200"/>
      <c r="RWP926" s="200"/>
      <c r="RWQ926" s="200"/>
      <c r="RWR926" s="200"/>
      <c r="RWS926" s="200"/>
      <c r="RWT926" s="200"/>
      <c r="RWU926" s="200"/>
      <c r="RWV926" s="200"/>
      <c r="RWW926" s="200"/>
      <c r="RWX926" s="200"/>
      <c r="RWY926" s="200"/>
      <c r="RWZ926" s="200"/>
      <c r="RXA926" s="200"/>
      <c r="RXB926" s="200"/>
      <c r="RXC926" s="200"/>
      <c r="RXD926" s="200"/>
      <c r="RXE926" s="200"/>
      <c r="RXF926" s="200"/>
      <c r="RXG926" s="200"/>
      <c r="RXH926" s="200"/>
      <c r="RXI926" s="200"/>
      <c r="RXJ926" s="200"/>
      <c r="RXK926" s="200"/>
      <c r="RXL926" s="200"/>
      <c r="RXM926" s="200"/>
      <c r="RXN926" s="200"/>
      <c r="RXO926" s="200"/>
      <c r="RXP926" s="200"/>
      <c r="RXQ926" s="200"/>
      <c r="RXR926" s="200"/>
      <c r="RXS926" s="200"/>
      <c r="RXT926" s="200"/>
      <c r="RXU926" s="200"/>
      <c r="RXV926" s="200"/>
      <c r="RXW926" s="200"/>
      <c r="RXX926" s="200"/>
      <c r="RXY926" s="200"/>
      <c r="RXZ926" s="200"/>
      <c r="RYA926" s="200"/>
      <c r="RYB926" s="200"/>
      <c r="RYC926" s="200"/>
      <c r="RYD926" s="200"/>
      <c r="RYE926" s="200"/>
      <c r="RYF926" s="200"/>
      <c r="RYG926" s="200"/>
      <c r="RYH926" s="200"/>
      <c r="RYI926" s="200"/>
      <c r="RYJ926" s="200"/>
      <c r="RYK926" s="200"/>
      <c r="RYL926" s="200"/>
      <c r="RYM926" s="200"/>
      <c r="RYN926" s="200"/>
      <c r="RYO926" s="200"/>
      <c r="RYP926" s="200"/>
      <c r="RYQ926" s="200"/>
      <c r="RYR926" s="200"/>
      <c r="RYS926" s="200"/>
      <c r="RYT926" s="200"/>
      <c r="RYU926" s="200"/>
      <c r="RYV926" s="200"/>
      <c r="RYW926" s="200"/>
      <c r="RYX926" s="200"/>
      <c r="RYY926" s="200"/>
      <c r="RYZ926" s="200"/>
      <c r="RZA926" s="200"/>
      <c r="RZB926" s="200"/>
      <c r="RZC926" s="200"/>
      <c r="RZD926" s="200"/>
      <c r="RZE926" s="200"/>
      <c r="RZF926" s="200"/>
      <c r="RZG926" s="200"/>
      <c r="RZH926" s="200"/>
      <c r="RZI926" s="200"/>
      <c r="RZJ926" s="200"/>
      <c r="RZK926" s="200"/>
      <c r="RZL926" s="200"/>
      <c r="RZM926" s="200"/>
      <c r="RZN926" s="200"/>
      <c r="RZO926" s="200"/>
      <c r="RZP926" s="200"/>
      <c r="RZQ926" s="200"/>
      <c r="RZR926" s="200"/>
      <c r="RZS926" s="200"/>
      <c r="RZT926" s="200"/>
      <c r="RZU926" s="200"/>
      <c r="RZV926" s="200"/>
      <c r="RZW926" s="200"/>
      <c r="RZX926" s="200"/>
      <c r="RZY926" s="200"/>
      <c r="RZZ926" s="200"/>
      <c r="SAA926" s="200"/>
      <c r="SAB926" s="200"/>
      <c r="SAC926" s="200"/>
      <c r="SAD926" s="200"/>
      <c r="SAE926" s="200"/>
      <c r="SAF926" s="200"/>
      <c r="SAG926" s="200"/>
      <c r="SAH926" s="200"/>
      <c r="SAI926" s="200"/>
      <c r="SAJ926" s="200"/>
      <c r="SAK926" s="200"/>
      <c r="SAL926" s="200"/>
      <c r="SAM926" s="200"/>
      <c r="SAN926" s="200"/>
      <c r="SAO926" s="200"/>
      <c r="SAP926" s="200"/>
      <c r="SAQ926" s="200"/>
      <c r="SAR926" s="200"/>
      <c r="SAS926" s="200"/>
      <c r="SAT926" s="200"/>
      <c r="SAU926" s="200"/>
      <c r="SAV926" s="200"/>
      <c r="SAW926" s="200"/>
      <c r="SAX926" s="200"/>
      <c r="SAY926" s="200"/>
      <c r="SAZ926" s="200"/>
      <c r="SBA926" s="200"/>
      <c r="SBB926" s="200"/>
      <c r="SBC926" s="200"/>
      <c r="SBD926" s="200"/>
      <c r="SBE926" s="200"/>
      <c r="SBF926" s="200"/>
      <c r="SBG926" s="200"/>
      <c r="SBH926" s="200"/>
      <c r="SBI926" s="200"/>
      <c r="SBJ926" s="200"/>
      <c r="SBK926" s="200"/>
      <c r="SBL926" s="200"/>
      <c r="SBM926" s="200"/>
      <c r="SBN926" s="200"/>
      <c r="SBO926" s="200"/>
      <c r="SBP926" s="200"/>
      <c r="SBQ926" s="200"/>
      <c r="SBR926" s="200"/>
      <c r="SBS926" s="200"/>
      <c r="SBT926" s="200"/>
      <c r="SBU926" s="200"/>
      <c r="SBV926" s="200"/>
      <c r="SBW926" s="200"/>
      <c r="SBX926" s="200"/>
      <c r="SBY926" s="200"/>
      <c r="SBZ926" s="200"/>
      <c r="SCA926" s="200"/>
      <c r="SCB926" s="200"/>
      <c r="SCC926" s="200"/>
      <c r="SCD926" s="200"/>
      <c r="SCE926" s="200"/>
      <c r="SCF926" s="200"/>
      <c r="SCG926" s="200"/>
      <c r="SCH926" s="200"/>
      <c r="SCI926" s="200"/>
      <c r="SCJ926" s="200"/>
      <c r="SCK926" s="200"/>
      <c r="SCL926" s="200"/>
      <c r="SCM926" s="200"/>
      <c r="SCN926" s="200"/>
      <c r="SCO926" s="200"/>
      <c r="SCP926" s="200"/>
      <c r="SCQ926" s="200"/>
      <c r="SCR926" s="200"/>
      <c r="SCS926" s="200"/>
      <c r="SCT926" s="200"/>
      <c r="SCU926" s="200"/>
      <c r="SCV926" s="200"/>
      <c r="SCW926" s="200"/>
      <c r="SCX926" s="200"/>
      <c r="SCY926" s="200"/>
      <c r="SCZ926" s="200"/>
      <c r="SDA926" s="200"/>
      <c r="SDB926" s="200"/>
      <c r="SDC926" s="200"/>
      <c r="SDD926" s="200"/>
      <c r="SDE926" s="200"/>
      <c r="SDF926" s="200"/>
      <c r="SDG926" s="200"/>
      <c r="SDH926" s="200"/>
      <c r="SDI926" s="200"/>
      <c r="SDJ926" s="200"/>
      <c r="SDK926" s="200"/>
      <c r="SDL926" s="200"/>
      <c r="SDM926" s="200"/>
      <c r="SDN926" s="200"/>
      <c r="SDO926" s="200"/>
      <c r="SDP926" s="200"/>
      <c r="SDQ926" s="200"/>
      <c r="SDR926" s="200"/>
      <c r="SDS926" s="200"/>
      <c r="SDT926" s="200"/>
      <c r="SDU926" s="200"/>
      <c r="SDV926" s="200"/>
      <c r="SDW926" s="200"/>
      <c r="SDX926" s="200"/>
      <c r="SDY926" s="200"/>
      <c r="SDZ926" s="200"/>
      <c r="SEA926" s="200"/>
      <c r="SEB926" s="200"/>
      <c r="SEC926" s="200"/>
      <c r="SED926" s="200"/>
      <c r="SEE926" s="200"/>
      <c r="SEF926" s="200"/>
      <c r="SEG926" s="200"/>
      <c r="SEH926" s="200"/>
      <c r="SEI926" s="200"/>
      <c r="SEJ926" s="200"/>
      <c r="SEK926" s="200"/>
      <c r="SEL926" s="200"/>
      <c r="SEM926" s="200"/>
      <c r="SEN926" s="200"/>
      <c r="SEO926" s="200"/>
      <c r="SEP926" s="200"/>
      <c r="SEQ926" s="200"/>
      <c r="SER926" s="200"/>
      <c r="SES926" s="200"/>
      <c r="SET926" s="200"/>
      <c r="SEU926" s="200"/>
      <c r="SEV926" s="200"/>
      <c r="SEW926" s="200"/>
      <c r="SEX926" s="200"/>
      <c r="SEY926" s="200"/>
      <c r="SEZ926" s="200"/>
      <c r="SFA926" s="200"/>
      <c r="SFB926" s="200"/>
      <c r="SFC926" s="200"/>
      <c r="SFD926" s="200"/>
      <c r="SFE926" s="200"/>
      <c r="SFF926" s="200"/>
      <c r="SFG926" s="200"/>
      <c r="SFH926" s="200"/>
      <c r="SFI926" s="200"/>
      <c r="SFJ926" s="200"/>
      <c r="SFK926" s="200"/>
      <c r="SFL926" s="200"/>
      <c r="SFM926" s="200"/>
      <c r="SFN926" s="200"/>
      <c r="SFO926" s="200"/>
      <c r="SFP926" s="200"/>
      <c r="SFQ926" s="200"/>
      <c r="SFR926" s="200"/>
      <c r="SFS926" s="200"/>
      <c r="SFT926" s="200"/>
      <c r="SFU926" s="200"/>
      <c r="SFV926" s="200"/>
      <c r="SFW926" s="200"/>
      <c r="SFX926" s="200"/>
      <c r="SFY926" s="200"/>
      <c r="SFZ926" s="200"/>
      <c r="SGA926" s="200"/>
      <c r="SGB926" s="200"/>
      <c r="SGC926" s="200"/>
      <c r="SGD926" s="200"/>
      <c r="SGE926" s="200"/>
      <c r="SGF926" s="200"/>
      <c r="SGG926" s="200"/>
      <c r="SGH926" s="200"/>
      <c r="SGI926" s="200"/>
      <c r="SGJ926" s="200"/>
      <c r="SGK926" s="200"/>
      <c r="SGL926" s="200"/>
      <c r="SGM926" s="200"/>
      <c r="SGN926" s="200"/>
      <c r="SGO926" s="200"/>
      <c r="SGP926" s="200"/>
      <c r="SGQ926" s="200"/>
      <c r="SGR926" s="200"/>
      <c r="SGS926" s="200"/>
      <c r="SGT926" s="200"/>
      <c r="SGU926" s="200"/>
      <c r="SGV926" s="200"/>
      <c r="SGW926" s="200"/>
      <c r="SGX926" s="200"/>
      <c r="SGY926" s="200"/>
      <c r="SGZ926" s="200"/>
      <c r="SHA926" s="200"/>
      <c r="SHB926" s="200"/>
      <c r="SHC926" s="200"/>
      <c r="SHD926" s="200"/>
      <c r="SHE926" s="200"/>
      <c r="SHF926" s="200"/>
      <c r="SHG926" s="200"/>
      <c r="SHH926" s="200"/>
      <c r="SHI926" s="200"/>
      <c r="SHJ926" s="200"/>
      <c r="SHK926" s="200"/>
      <c r="SHL926" s="200"/>
      <c r="SHM926" s="200"/>
      <c r="SHN926" s="200"/>
      <c r="SHO926" s="200"/>
      <c r="SHP926" s="200"/>
      <c r="SHQ926" s="200"/>
      <c r="SHR926" s="200"/>
      <c r="SHS926" s="200"/>
      <c r="SHT926" s="200"/>
      <c r="SHU926" s="200"/>
      <c r="SHV926" s="200"/>
      <c r="SHW926" s="200"/>
      <c r="SHX926" s="200"/>
      <c r="SHY926" s="200"/>
      <c r="SHZ926" s="200"/>
      <c r="SIA926" s="200"/>
      <c r="SIB926" s="200"/>
      <c r="SIC926" s="200"/>
      <c r="SID926" s="200"/>
      <c r="SIE926" s="200"/>
      <c r="SIF926" s="200"/>
      <c r="SIG926" s="200"/>
      <c r="SIH926" s="200"/>
      <c r="SII926" s="200"/>
      <c r="SIJ926" s="200"/>
      <c r="SIK926" s="200"/>
      <c r="SIL926" s="200"/>
      <c r="SIM926" s="200"/>
      <c r="SIN926" s="200"/>
      <c r="SIO926" s="200"/>
      <c r="SIP926" s="200"/>
      <c r="SIQ926" s="200"/>
      <c r="SIR926" s="200"/>
      <c r="SIS926" s="200"/>
      <c r="SIT926" s="200"/>
      <c r="SIU926" s="200"/>
      <c r="SIV926" s="200"/>
      <c r="SIW926" s="200"/>
      <c r="SIX926" s="200"/>
      <c r="SIY926" s="200"/>
      <c r="SIZ926" s="200"/>
      <c r="SJA926" s="200"/>
      <c r="SJB926" s="200"/>
      <c r="SJC926" s="200"/>
      <c r="SJD926" s="200"/>
      <c r="SJE926" s="200"/>
      <c r="SJF926" s="200"/>
      <c r="SJG926" s="200"/>
      <c r="SJH926" s="200"/>
      <c r="SJI926" s="200"/>
      <c r="SJJ926" s="200"/>
      <c r="SJK926" s="200"/>
      <c r="SJL926" s="200"/>
      <c r="SJM926" s="200"/>
      <c r="SJN926" s="200"/>
      <c r="SJO926" s="200"/>
      <c r="SJP926" s="200"/>
      <c r="SJQ926" s="200"/>
      <c r="SJR926" s="200"/>
      <c r="SJS926" s="200"/>
      <c r="SJT926" s="200"/>
      <c r="SJU926" s="200"/>
      <c r="SJV926" s="200"/>
      <c r="SJW926" s="200"/>
      <c r="SJX926" s="200"/>
      <c r="SJY926" s="200"/>
      <c r="SJZ926" s="200"/>
      <c r="SKA926" s="200"/>
      <c r="SKB926" s="200"/>
      <c r="SKC926" s="200"/>
      <c r="SKD926" s="200"/>
      <c r="SKE926" s="200"/>
      <c r="SKF926" s="200"/>
      <c r="SKG926" s="200"/>
      <c r="SKH926" s="200"/>
      <c r="SKI926" s="200"/>
      <c r="SKJ926" s="200"/>
      <c r="SKK926" s="200"/>
      <c r="SKL926" s="200"/>
      <c r="SKM926" s="200"/>
      <c r="SKN926" s="200"/>
      <c r="SKO926" s="200"/>
      <c r="SKP926" s="200"/>
      <c r="SKQ926" s="200"/>
      <c r="SKR926" s="200"/>
      <c r="SKS926" s="200"/>
      <c r="SKT926" s="200"/>
      <c r="SKU926" s="200"/>
      <c r="SKV926" s="200"/>
      <c r="SKW926" s="200"/>
      <c r="SKX926" s="200"/>
      <c r="SKY926" s="200"/>
      <c r="SKZ926" s="200"/>
      <c r="SLA926" s="200"/>
      <c r="SLB926" s="200"/>
      <c r="SLC926" s="200"/>
      <c r="SLD926" s="200"/>
      <c r="SLE926" s="200"/>
      <c r="SLF926" s="200"/>
      <c r="SLG926" s="200"/>
      <c r="SLH926" s="200"/>
      <c r="SLI926" s="200"/>
      <c r="SLJ926" s="200"/>
      <c r="SLK926" s="200"/>
      <c r="SLL926" s="200"/>
      <c r="SLM926" s="200"/>
      <c r="SLN926" s="200"/>
      <c r="SLO926" s="200"/>
      <c r="SLP926" s="200"/>
      <c r="SLQ926" s="200"/>
      <c r="SLR926" s="200"/>
      <c r="SLS926" s="200"/>
      <c r="SLT926" s="200"/>
      <c r="SLU926" s="200"/>
      <c r="SLV926" s="200"/>
      <c r="SLW926" s="200"/>
      <c r="SLX926" s="200"/>
      <c r="SLY926" s="200"/>
      <c r="SLZ926" s="200"/>
      <c r="SMA926" s="200"/>
      <c r="SMB926" s="200"/>
      <c r="SMC926" s="200"/>
      <c r="SMD926" s="200"/>
      <c r="SME926" s="200"/>
      <c r="SMF926" s="200"/>
      <c r="SMG926" s="200"/>
      <c r="SMH926" s="200"/>
      <c r="SMI926" s="200"/>
      <c r="SMJ926" s="200"/>
      <c r="SMK926" s="200"/>
      <c r="SML926" s="200"/>
      <c r="SMM926" s="200"/>
      <c r="SMN926" s="200"/>
      <c r="SMO926" s="200"/>
      <c r="SMP926" s="200"/>
      <c r="SMQ926" s="200"/>
      <c r="SMR926" s="200"/>
      <c r="SMS926" s="200"/>
      <c r="SMT926" s="200"/>
      <c r="SMU926" s="200"/>
      <c r="SMV926" s="200"/>
      <c r="SMW926" s="200"/>
      <c r="SMX926" s="200"/>
      <c r="SMY926" s="200"/>
      <c r="SMZ926" s="200"/>
      <c r="SNA926" s="200"/>
      <c r="SNB926" s="200"/>
      <c r="SNC926" s="200"/>
      <c r="SND926" s="200"/>
      <c r="SNE926" s="200"/>
      <c r="SNF926" s="200"/>
      <c r="SNG926" s="200"/>
      <c r="SNH926" s="200"/>
      <c r="SNI926" s="200"/>
      <c r="SNJ926" s="200"/>
      <c r="SNK926" s="200"/>
      <c r="SNL926" s="200"/>
      <c r="SNM926" s="200"/>
      <c r="SNN926" s="200"/>
      <c r="SNO926" s="200"/>
      <c r="SNP926" s="200"/>
      <c r="SNQ926" s="200"/>
      <c r="SNR926" s="200"/>
      <c r="SNS926" s="200"/>
      <c r="SNT926" s="200"/>
      <c r="SNU926" s="200"/>
      <c r="SNV926" s="200"/>
      <c r="SNW926" s="200"/>
      <c r="SNX926" s="200"/>
      <c r="SNY926" s="200"/>
      <c r="SNZ926" s="200"/>
      <c r="SOA926" s="200"/>
      <c r="SOB926" s="200"/>
      <c r="SOC926" s="200"/>
      <c r="SOD926" s="200"/>
      <c r="SOE926" s="200"/>
      <c r="SOF926" s="200"/>
      <c r="SOG926" s="200"/>
      <c r="SOH926" s="200"/>
      <c r="SOI926" s="200"/>
      <c r="SOJ926" s="200"/>
      <c r="SOK926" s="200"/>
      <c r="SOL926" s="200"/>
      <c r="SOM926" s="200"/>
      <c r="SON926" s="200"/>
      <c r="SOO926" s="200"/>
      <c r="SOP926" s="200"/>
      <c r="SOQ926" s="200"/>
      <c r="SOR926" s="200"/>
      <c r="SOS926" s="200"/>
      <c r="SOT926" s="200"/>
      <c r="SOU926" s="200"/>
      <c r="SOV926" s="200"/>
      <c r="SOW926" s="200"/>
      <c r="SOX926" s="200"/>
      <c r="SOY926" s="200"/>
      <c r="SOZ926" s="200"/>
      <c r="SPA926" s="200"/>
      <c r="SPB926" s="200"/>
      <c r="SPC926" s="200"/>
      <c r="SPD926" s="200"/>
      <c r="SPE926" s="200"/>
      <c r="SPF926" s="200"/>
      <c r="SPG926" s="200"/>
      <c r="SPH926" s="200"/>
      <c r="SPI926" s="200"/>
      <c r="SPJ926" s="200"/>
      <c r="SPK926" s="200"/>
      <c r="SPL926" s="200"/>
      <c r="SPM926" s="200"/>
      <c r="SPN926" s="200"/>
      <c r="SPO926" s="200"/>
      <c r="SPP926" s="200"/>
      <c r="SPQ926" s="200"/>
      <c r="SPR926" s="200"/>
      <c r="SPS926" s="200"/>
      <c r="SPT926" s="200"/>
      <c r="SPU926" s="200"/>
      <c r="SPV926" s="200"/>
      <c r="SPW926" s="200"/>
      <c r="SPX926" s="200"/>
      <c r="SPY926" s="200"/>
      <c r="SPZ926" s="200"/>
      <c r="SQA926" s="200"/>
      <c r="SQB926" s="200"/>
      <c r="SQC926" s="200"/>
      <c r="SQD926" s="200"/>
      <c r="SQE926" s="200"/>
      <c r="SQF926" s="200"/>
      <c r="SQG926" s="200"/>
      <c r="SQH926" s="200"/>
      <c r="SQI926" s="200"/>
      <c r="SQJ926" s="200"/>
      <c r="SQK926" s="200"/>
      <c r="SQL926" s="200"/>
      <c r="SQM926" s="200"/>
      <c r="SQN926" s="200"/>
      <c r="SQO926" s="200"/>
      <c r="SQP926" s="200"/>
      <c r="SQQ926" s="200"/>
      <c r="SQR926" s="200"/>
      <c r="SQS926" s="200"/>
      <c r="SQT926" s="200"/>
      <c r="SQU926" s="200"/>
      <c r="SQV926" s="200"/>
      <c r="SQW926" s="200"/>
      <c r="SQX926" s="200"/>
      <c r="SQY926" s="200"/>
      <c r="SQZ926" s="200"/>
      <c r="SRA926" s="200"/>
      <c r="SRB926" s="200"/>
      <c r="SRC926" s="200"/>
      <c r="SRD926" s="200"/>
      <c r="SRE926" s="200"/>
      <c r="SRF926" s="200"/>
      <c r="SRG926" s="200"/>
      <c r="SRH926" s="200"/>
      <c r="SRI926" s="200"/>
      <c r="SRJ926" s="200"/>
      <c r="SRK926" s="200"/>
      <c r="SRL926" s="200"/>
      <c r="SRM926" s="200"/>
      <c r="SRN926" s="200"/>
      <c r="SRO926" s="200"/>
      <c r="SRP926" s="200"/>
      <c r="SRQ926" s="200"/>
      <c r="SRR926" s="200"/>
      <c r="SRS926" s="200"/>
      <c r="SRT926" s="200"/>
      <c r="SRU926" s="200"/>
      <c r="SRV926" s="200"/>
      <c r="SRW926" s="200"/>
      <c r="SRX926" s="200"/>
      <c r="SRY926" s="200"/>
      <c r="SRZ926" s="200"/>
      <c r="SSA926" s="200"/>
      <c r="SSB926" s="200"/>
      <c r="SSC926" s="200"/>
      <c r="SSD926" s="200"/>
      <c r="SSE926" s="200"/>
      <c r="SSF926" s="200"/>
      <c r="SSG926" s="200"/>
      <c r="SSH926" s="200"/>
      <c r="SSI926" s="200"/>
      <c r="SSJ926" s="200"/>
      <c r="SSK926" s="200"/>
      <c r="SSL926" s="200"/>
      <c r="SSM926" s="200"/>
      <c r="SSN926" s="200"/>
      <c r="SSO926" s="200"/>
      <c r="SSP926" s="200"/>
      <c r="SSQ926" s="200"/>
      <c r="SSR926" s="200"/>
      <c r="SSS926" s="200"/>
      <c r="SST926" s="200"/>
      <c r="SSU926" s="200"/>
      <c r="SSV926" s="200"/>
      <c r="SSW926" s="200"/>
      <c r="SSX926" s="200"/>
      <c r="SSY926" s="200"/>
      <c r="SSZ926" s="200"/>
      <c r="STA926" s="200"/>
      <c r="STB926" s="200"/>
      <c r="STC926" s="200"/>
      <c r="STD926" s="200"/>
      <c r="STE926" s="200"/>
      <c r="STF926" s="200"/>
      <c r="STG926" s="200"/>
      <c r="STH926" s="200"/>
      <c r="STI926" s="200"/>
      <c r="STJ926" s="200"/>
      <c r="STK926" s="200"/>
      <c r="STL926" s="200"/>
      <c r="STM926" s="200"/>
      <c r="STN926" s="200"/>
      <c r="STO926" s="200"/>
      <c r="STP926" s="200"/>
      <c r="STQ926" s="200"/>
      <c r="STR926" s="200"/>
      <c r="STS926" s="200"/>
      <c r="STT926" s="200"/>
      <c r="STU926" s="200"/>
      <c r="STV926" s="200"/>
      <c r="STW926" s="200"/>
      <c r="STX926" s="200"/>
      <c r="STY926" s="200"/>
      <c r="STZ926" s="200"/>
      <c r="SUA926" s="200"/>
      <c r="SUB926" s="200"/>
      <c r="SUC926" s="200"/>
      <c r="SUD926" s="200"/>
      <c r="SUE926" s="200"/>
      <c r="SUF926" s="200"/>
      <c r="SUG926" s="200"/>
      <c r="SUH926" s="200"/>
      <c r="SUI926" s="200"/>
      <c r="SUJ926" s="200"/>
      <c r="SUK926" s="200"/>
      <c r="SUL926" s="200"/>
      <c r="SUM926" s="200"/>
      <c r="SUN926" s="200"/>
      <c r="SUO926" s="200"/>
      <c r="SUP926" s="200"/>
      <c r="SUQ926" s="200"/>
      <c r="SUR926" s="200"/>
      <c r="SUS926" s="200"/>
      <c r="SUT926" s="200"/>
      <c r="SUU926" s="200"/>
      <c r="SUV926" s="200"/>
      <c r="SUW926" s="200"/>
      <c r="SUX926" s="200"/>
      <c r="SUY926" s="200"/>
      <c r="SUZ926" s="200"/>
      <c r="SVA926" s="200"/>
      <c r="SVB926" s="200"/>
      <c r="SVC926" s="200"/>
      <c r="SVD926" s="200"/>
      <c r="SVE926" s="200"/>
      <c r="SVF926" s="200"/>
      <c r="SVG926" s="200"/>
      <c r="SVH926" s="200"/>
      <c r="SVI926" s="200"/>
      <c r="SVJ926" s="200"/>
      <c r="SVK926" s="200"/>
      <c r="SVL926" s="200"/>
      <c r="SVM926" s="200"/>
      <c r="SVN926" s="200"/>
      <c r="SVO926" s="200"/>
      <c r="SVP926" s="200"/>
      <c r="SVQ926" s="200"/>
      <c r="SVR926" s="200"/>
      <c r="SVS926" s="200"/>
      <c r="SVT926" s="200"/>
      <c r="SVU926" s="200"/>
      <c r="SVV926" s="200"/>
      <c r="SVW926" s="200"/>
      <c r="SVX926" s="200"/>
      <c r="SVY926" s="200"/>
      <c r="SVZ926" s="200"/>
      <c r="SWA926" s="200"/>
      <c r="SWB926" s="200"/>
      <c r="SWC926" s="200"/>
      <c r="SWD926" s="200"/>
      <c r="SWE926" s="200"/>
      <c r="SWF926" s="200"/>
      <c r="SWG926" s="200"/>
      <c r="SWH926" s="200"/>
      <c r="SWI926" s="200"/>
      <c r="SWJ926" s="200"/>
      <c r="SWK926" s="200"/>
      <c r="SWL926" s="200"/>
      <c r="SWM926" s="200"/>
      <c r="SWN926" s="200"/>
      <c r="SWO926" s="200"/>
      <c r="SWP926" s="200"/>
      <c r="SWQ926" s="200"/>
      <c r="SWR926" s="200"/>
      <c r="SWS926" s="200"/>
      <c r="SWT926" s="200"/>
      <c r="SWU926" s="200"/>
      <c r="SWV926" s="200"/>
      <c r="SWW926" s="200"/>
      <c r="SWX926" s="200"/>
      <c r="SWY926" s="200"/>
      <c r="SWZ926" s="200"/>
      <c r="SXA926" s="200"/>
      <c r="SXB926" s="200"/>
      <c r="SXC926" s="200"/>
      <c r="SXD926" s="200"/>
      <c r="SXE926" s="200"/>
      <c r="SXF926" s="200"/>
      <c r="SXG926" s="200"/>
      <c r="SXH926" s="200"/>
      <c r="SXI926" s="200"/>
      <c r="SXJ926" s="200"/>
      <c r="SXK926" s="200"/>
      <c r="SXL926" s="200"/>
      <c r="SXM926" s="200"/>
      <c r="SXN926" s="200"/>
      <c r="SXO926" s="200"/>
      <c r="SXP926" s="200"/>
      <c r="SXQ926" s="200"/>
      <c r="SXR926" s="200"/>
      <c r="SXS926" s="200"/>
      <c r="SXT926" s="200"/>
      <c r="SXU926" s="200"/>
      <c r="SXV926" s="200"/>
      <c r="SXW926" s="200"/>
      <c r="SXX926" s="200"/>
      <c r="SXY926" s="200"/>
      <c r="SXZ926" s="200"/>
      <c r="SYA926" s="200"/>
      <c r="SYB926" s="200"/>
      <c r="SYC926" s="200"/>
      <c r="SYD926" s="200"/>
      <c r="SYE926" s="200"/>
      <c r="SYF926" s="200"/>
      <c r="SYG926" s="200"/>
      <c r="SYH926" s="200"/>
      <c r="SYI926" s="200"/>
      <c r="SYJ926" s="200"/>
      <c r="SYK926" s="200"/>
      <c r="SYL926" s="200"/>
      <c r="SYM926" s="200"/>
      <c r="SYN926" s="200"/>
      <c r="SYO926" s="200"/>
      <c r="SYP926" s="200"/>
      <c r="SYQ926" s="200"/>
      <c r="SYR926" s="200"/>
      <c r="SYS926" s="200"/>
      <c r="SYT926" s="200"/>
      <c r="SYU926" s="200"/>
      <c r="SYV926" s="200"/>
      <c r="SYW926" s="200"/>
      <c r="SYX926" s="200"/>
      <c r="SYY926" s="200"/>
      <c r="SYZ926" s="200"/>
      <c r="SZA926" s="200"/>
      <c r="SZB926" s="200"/>
      <c r="SZC926" s="200"/>
      <c r="SZD926" s="200"/>
      <c r="SZE926" s="200"/>
      <c r="SZF926" s="200"/>
      <c r="SZG926" s="200"/>
      <c r="SZH926" s="200"/>
      <c r="SZI926" s="200"/>
      <c r="SZJ926" s="200"/>
      <c r="SZK926" s="200"/>
      <c r="SZL926" s="200"/>
      <c r="SZM926" s="200"/>
      <c r="SZN926" s="200"/>
      <c r="SZO926" s="200"/>
      <c r="SZP926" s="200"/>
      <c r="SZQ926" s="200"/>
      <c r="SZR926" s="200"/>
      <c r="SZS926" s="200"/>
      <c r="SZT926" s="200"/>
      <c r="SZU926" s="200"/>
      <c r="SZV926" s="200"/>
      <c r="SZW926" s="200"/>
      <c r="SZX926" s="200"/>
      <c r="SZY926" s="200"/>
      <c r="SZZ926" s="200"/>
      <c r="TAA926" s="200"/>
      <c r="TAB926" s="200"/>
      <c r="TAC926" s="200"/>
      <c r="TAD926" s="200"/>
      <c r="TAE926" s="200"/>
      <c r="TAF926" s="200"/>
      <c r="TAG926" s="200"/>
      <c r="TAH926" s="200"/>
      <c r="TAI926" s="200"/>
      <c r="TAJ926" s="200"/>
      <c r="TAK926" s="200"/>
      <c r="TAL926" s="200"/>
      <c r="TAM926" s="200"/>
      <c r="TAN926" s="200"/>
      <c r="TAO926" s="200"/>
      <c r="TAP926" s="200"/>
      <c r="TAQ926" s="200"/>
      <c r="TAR926" s="200"/>
      <c r="TAS926" s="200"/>
      <c r="TAT926" s="200"/>
      <c r="TAU926" s="200"/>
      <c r="TAV926" s="200"/>
      <c r="TAW926" s="200"/>
      <c r="TAX926" s="200"/>
      <c r="TAY926" s="200"/>
      <c r="TAZ926" s="200"/>
      <c r="TBA926" s="200"/>
      <c r="TBB926" s="200"/>
      <c r="TBC926" s="200"/>
      <c r="TBD926" s="200"/>
      <c r="TBE926" s="200"/>
      <c r="TBF926" s="200"/>
      <c r="TBG926" s="200"/>
      <c r="TBH926" s="200"/>
      <c r="TBI926" s="200"/>
      <c r="TBJ926" s="200"/>
      <c r="TBK926" s="200"/>
      <c r="TBL926" s="200"/>
      <c r="TBM926" s="200"/>
      <c r="TBN926" s="200"/>
      <c r="TBO926" s="200"/>
      <c r="TBP926" s="200"/>
      <c r="TBQ926" s="200"/>
      <c r="TBR926" s="200"/>
      <c r="TBS926" s="200"/>
      <c r="TBT926" s="200"/>
      <c r="TBU926" s="200"/>
      <c r="TBV926" s="200"/>
      <c r="TBW926" s="200"/>
      <c r="TBX926" s="200"/>
      <c r="TBY926" s="200"/>
      <c r="TBZ926" s="200"/>
      <c r="TCA926" s="200"/>
      <c r="TCB926" s="200"/>
      <c r="TCC926" s="200"/>
      <c r="TCD926" s="200"/>
      <c r="TCE926" s="200"/>
      <c r="TCF926" s="200"/>
      <c r="TCG926" s="200"/>
      <c r="TCH926" s="200"/>
      <c r="TCI926" s="200"/>
      <c r="TCJ926" s="200"/>
      <c r="TCK926" s="200"/>
      <c r="TCL926" s="200"/>
      <c r="TCM926" s="200"/>
      <c r="TCN926" s="200"/>
      <c r="TCO926" s="200"/>
      <c r="TCP926" s="200"/>
      <c r="TCQ926" s="200"/>
      <c r="TCR926" s="200"/>
      <c r="TCS926" s="200"/>
      <c r="TCT926" s="200"/>
      <c r="TCU926" s="200"/>
      <c r="TCV926" s="200"/>
      <c r="TCW926" s="200"/>
      <c r="TCX926" s="200"/>
      <c r="TCY926" s="200"/>
      <c r="TCZ926" s="200"/>
      <c r="TDA926" s="200"/>
      <c r="TDB926" s="200"/>
      <c r="TDC926" s="200"/>
      <c r="TDD926" s="200"/>
      <c r="TDE926" s="200"/>
      <c r="TDF926" s="200"/>
      <c r="TDG926" s="200"/>
      <c r="TDH926" s="200"/>
      <c r="TDI926" s="200"/>
      <c r="TDJ926" s="200"/>
      <c r="TDK926" s="200"/>
      <c r="TDL926" s="200"/>
      <c r="TDM926" s="200"/>
      <c r="TDN926" s="200"/>
      <c r="TDO926" s="200"/>
      <c r="TDP926" s="200"/>
      <c r="TDQ926" s="200"/>
      <c r="TDR926" s="200"/>
      <c r="TDS926" s="200"/>
      <c r="TDT926" s="200"/>
      <c r="TDU926" s="200"/>
      <c r="TDV926" s="200"/>
      <c r="TDW926" s="200"/>
      <c r="TDX926" s="200"/>
      <c r="TDY926" s="200"/>
      <c r="TDZ926" s="200"/>
      <c r="TEA926" s="200"/>
      <c r="TEB926" s="200"/>
      <c r="TEC926" s="200"/>
      <c r="TED926" s="200"/>
      <c r="TEE926" s="200"/>
      <c r="TEF926" s="200"/>
      <c r="TEG926" s="200"/>
      <c r="TEH926" s="200"/>
      <c r="TEI926" s="200"/>
      <c r="TEJ926" s="200"/>
      <c r="TEK926" s="200"/>
      <c r="TEL926" s="200"/>
      <c r="TEM926" s="200"/>
      <c r="TEN926" s="200"/>
      <c r="TEO926" s="200"/>
      <c r="TEP926" s="200"/>
      <c r="TEQ926" s="200"/>
      <c r="TER926" s="200"/>
      <c r="TES926" s="200"/>
      <c r="TET926" s="200"/>
      <c r="TEU926" s="200"/>
      <c r="TEV926" s="200"/>
      <c r="TEW926" s="200"/>
      <c r="TEX926" s="200"/>
      <c r="TEY926" s="200"/>
      <c r="TEZ926" s="200"/>
      <c r="TFA926" s="200"/>
      <c r="TFB926" s="200"/>
      <c r="TFC926" s="200"/>
      <c r="TFD926" s="200"/>
      <c r="TFE926" s="200"/>
      <c r="TFF926" s="200"/>
      <c r="TFG926" s="200"/>
      <c r="TFH926" s="200"/>
      <c r="TFI926" s="200"/>
      <c r="TFJ926" s="200"/>
      <c r="TFK926" s="200"/>
      <c r="TFL926" s="200"/>
      <c r="TFM926" s="200"/>
      <c r="TFN926" s="200"/>
      <c r="TFO926" s="200"/>
      <c r="TFP926" s="200"/>
      <c r="TFQ926" s="200"/>
      <c r="TFR926" s="200"/>
      <c r="TFS926" s="200"/>
      <c r="TFT926" s="200"/>
      <c r="TFU926" s="200"/>
      <c r="TFV926" s="200"/>
      <c r="TFW926" s="200"/>
      <c r="TFX926" s="200"/>
      <c r="TFY926" s="200"/>
      <c r="TFZ926" s="200"/>
      <c r="TGA926" s="200"/>
      <c r="TGB926" s="200"/>
      <c r="TGC926" s="200"/>
      <c r="TGD926" s="200"/>
      <c r="TGE926" s="200"/>
      <c r="TGF926" s="200"/>
      <c r="TGG926" s="200"/>
      <c r="TGH926" s="200"/>
      <c r="TGI926" s="200"/>
      <c r="TGJ926" s="200"/>
      <c r="TGK926" s="200"/>
      <c r="TGL926" s="200"/>
      <c r="TGM926" s="200"/>
      <c r="TGN926" s="200"/>
      <c r="TGO926" s="200"/>
      <c r="TGP926" s="200"/>
      <c r="TGQ926" s="200"/>
      <c r="TGR926" s="200"/>
      <c r="TGS926" s="200"/>
      <c r="TGT926" s="200"/>
      <c r="TGU926" s="200"/>
      <c r="TGV926" s="200"/>
      <c r="TGW926" s="200"/>
      <c r="TGX926" s="200"/>
      <c r="TGY926" s="200"/>
      <c r="TGZ926" s="200"/>
      <c r="THA926" s="200"/>
      <c r="THB926" s="200"/>
      <c r="THC926" s="200"/>
      <c r="THD926" s="200"/>
      <c r="THE926" s="200"/>
      <c r="THF926" s="200"/>
      <c r="THG926" s="200"/>
      <c r="THH926" s="200"/>
      <c r="THI926" s="200"/>
      <c r="THJ926" s="200"/>
      <c r="THK926" s="200"/>
      <c r="THL926" s="200"/>
      <c r="THM926" s="200"/>
      <c r="THN926" s="200"/>
      <c r="THO926" s="200"/>
      <c r="THP926" s="200"/>
      <c r="THQ926" s="200"/>
      <c r="THR926" s="200"/>
      <c r="THS926" s="200"/>
      <c r="THT926" s="200"/>
      <c r="THU926" s="200"/>
      <c r="THV926" s="200"/>
      <c r="THW926" s="200"/>
      <c r="THX926" s="200"/>
      <c r="THY926" s="200"/>
      <c r="THZ926" s="200"/>
      <c r="TIA926" s="200"/>
      <c r="TIB926" s="200"/>
      <c r="TIC926" s="200"/>
      <c r="TID926" s="200"/>
      <c r="TIE926" s="200"/>
      <c r="TIF926" s="200"/>
      <c r="TIG926" s="200"/>
      <c r="TIH926" s="200"/>
      <c r="TII926" s="200"/>
      <c r="TIJ926" s="200"/>
      <c r="TIK926" s="200"/>
      <c r="TIL926" s="200"/>
      <c r="TIM926" s="200"/>
      <c r="TIN926" s="200"/>
      <c r="TIO926" s="200"/>
      <c r="TIP926" s="200"/>
      <c r="TIQ926" s="200"/>
      <c r="TIR926" s="200"/>
      <c r="TIS926" s="200"/>
      <c r="TIT926" s="200"/>
      <c r="TIU926" s="200"/>
      <c r="TIV926" s="200"/>
      <c r="TIW926" s="200"/>
      <c r="TIX926" s="200"/>
      <c r="TIY926" s="200"/>
      <c r="TIZ926" s="200"/>
      <c r="TJA926" s="200"/>
      <c r="TJB926" s="200"/>
      <c r="TJC926" s="200"/>
      <c r="TJD926" s="200"/>
      <c r="TJE926" s="200"/>
      <c r="TJF926" s="200"/>
      <c r="TJG926" s="200"/>
      <c r="TJH926" s="200"/>
      <c r="TJI926" s="200"/>
      <c r="TJJ926" s="200"/>
      <c r="TJK926" s="200"/>
      <c r="TJL926" s="200"/>
      <c r="TJM926" s="200"/>
      <c r="TJN926" s="200"/>
      <c r="TJO926" s="200"/>
      <c r="TJP926" s="200"/>
      <c r="TJQ926" s="200"/>
      <c r="TJR926" s="200"/>
      <c r="TJS926" s="200"/>
      <c r="TJT926" s="200"/>
      <c r="TJU926" s="200"/>
      <c r="TJV926" s="200"/>
      <c r="TJW926" s="200"/>
      <c r="TJX926" s="200"/>
      <c r="TJY926" s="200"/>
      <c r="TJZ926" s="200"/>
      <c r="TKA926" s="200"/>
      <c r="TKB926" s="200"/>
      <c r="TKC926" s="200"/>
      <c r="TKD926" s="200"/>
      <c r="TKE926" s="200"/>
      <c r="TKF926" s="200"/>
      <c r="TKG926" s="200"/>
      <c r="TKH926" s="200"/>
      <c r="TKI926" s="200"/>
      <c r="TKJ926" s="200"/>
      <c r="TKK926" s="200"/>
      <c r="TKL926" s="200"/>
      <c r="TKM926" s="200"/>
      <c r="TKN926" s="200"/>
      <c r="TKO926" s="200"/>
      <c r="TKP926" s="200"/>
      <c r="TKQ926" s="200"/>
      <c r="TKR926" s="200"/>
      <c r="TKS926" s="200"/>
      <c r="TKT926" s="200"/>
      <c r="TKU926" s="200"/>
      <c r="TKV926" s="200"/>
      <c r="TKW926" s="200"/>
      <c r="TKX926" s="200"/>
      <c r="TKY926" s="200"/>
      <c r="TKZ926" s="200"/>
      <c r="TLA926" s="200"/>
      <c r="TLB926" s="200"/>
      <c r="TLC926" s="200"/>
      <c r="TLD926" s="200"/>
      <c r="TLE926" s="200"/>
      <c r="TLF926" s="200"/>
      <c r="TLG926" s="200"/>
      <c r="TLH926" s="200"/>
      <c r="TLI926" s="200"/>
      <c r="TLJ926" s="200"/>
      <c r="TLK926" s="200"/>
      <c r="TLL926" s="200"/>
      <c r="TLM926" s="200"/>
      <c r="TLN926" s="200"/>
      <c r="TLO926" s="200"/>
      <c r="TLP926" s="200"/>
      <c r="TLQ926" s="200"/>
      <c r="TLR926" s="200"/>
      <c r="TLS926" s="200"/>
      <c r="TLT926" s="200"/>
      <c r="TLU926" s="200"/>
      <c r="TLV926" s="200"/>
      <c r="TLW926" s="200"/>
      <c r="TLX926" s="200"/>
      <c r="TLY926" s="200"/>
      <c r="TLZ926" s="200"/>
      <c r="TMA926" s="200"/>
      <c r="TMB926" s="200"/>
      <c r="TMC926" s="200"/>
      <c r="TMD926" s="200"/>
      <c r="TME926" s="200"/>
      <c r="TMF926" s="200"/>
      <c r="TMG926" s="200"/>
      <c r="TMH926" s="200"/>
      <c r="TMI926" s="200"/>
      <c r="TMJ926" s="200"/>
      <c r="TMK926" s="200"/>
      <c r="TML926" s="200"/>
      <c r="TMM926" s="200"/>
      <c r="TMN926" s="200"/>
      <c r="TMO926" s="200"/>
      <c r="TMP926" s="200"/>
      <c r="TMQ926" s="200"/>
      <c r="TMR926" s="200"/>
      <c r="TMS926" s="200"/>
      <c r="TMT926" s="200"/>
      <c r="TMU926" s="200"/>
      <c r="TMV926" s="200"/>
      <c r="TMW926" s="200"/>
      <c r="TMX926" s="200"/>
      <c r="TMY926" s="200"/>
      <c r="TMZ926" s="200"/>
      <c r="TNA926" s="200"/>
      <c r="TNB926" s="200"/>
      <c r="TNC926" s="200"/>
      <c r="TND926" s="200"/>
      <c r="TNE926" s="200"/>
      <c r="TNF926" s="200"/>
      <c r="TNG926" s="200"/>
      <c r="TNH926" s="200"/>
      <c r="TNI926" s="200"/>
      <c r="TNJ926" s="200"/>
      <c r="TNK926" s="200"/>
      <c r="TNL926" s="200"/>
      <c r="TNM926" s="200"/>
      <c r="TNN926" s="200"/>
      <c r="TNO926" s="200"/>
      <c r="TNP926" s="200"/>
      <c r="TNQ926" s="200"/>
      <c r="TNR926" s="200"/>
      <c r="TNS926" s="200"/>
      <c r="TNT926" s="200"/>
      <c r="TNU926" s="200"/>
      <c r="TNV926" s="200"/>
      <c r="TNW926" s="200"/>
      <c r="TNX926" s="200"/>
      <c r="TNY926" s="200"/>
      <c r="TNZ926" s="200"/>
      <c r="TOA926" s="200"/>
      <c r="TOB926" s="200"/>
      <c r="TOC926" s="200"/>
      <c r="TOD926" s="200"/>
      <c r="TOE926" s="200"/>
      <c r="TOF926" s="200"/>
      <c r="TOG926" s="200"/>
      <c r="TOH926" s="200"/>
      <c r="TOI926" s="200"/>
      <c r="TOJ926" s="200"/>
      <c r="TOK926" s="200"/>
      <c r="TOL926" s="200"/>
      <c r="TOM926" s="200"/>
      <c r="TON926" s="200"/>
      <c r="TOO926" s="200"/>
      <c r="TOP926" s="200"/>
      <c r="TOQ926" s="200"/>
      <c r="TOR926" s="200"/>
      <c r="TOS926" s="200"/>
      <c r="TOT926" s="200"/>
      <c r="TOU926" s="200"/>
      <c r="TOV926" s="200"/>
      <c r="TOW926" s="200"/>
      <c r="TOX926" s="200"/>
      <c r="TOY926" s="200"/>
      <c r="TOZ926" s="200"/>
      <c r="TPA926" s="200"/>
      <c r="TPB926" s="200"/>
      <c r="TPC926" s="200"/>
      <c r="TPD926" s="200"/>
      <c r="TPE926" s="200"/>
      <c r="TPF926" s="200"/>
      <c r="TPG926" s="200"/>
      <c r="TPH926" s="200"/>
      <c r="TPI926" s="200"/>
      <c r="TPJ926" s="200"/>
      <c r="TPK926" s="200"/>
      <c r="TPL926" s="200"/>
      <c r="TPM926" s="200"/>
      <c r="TPN926" s="200"/>
      <c r="TPO926" s="200"/>
      <c r="TPP926" s="200"/>
      <c r="TPQ926" s="200"/>
      <c r="TPR926" s="200"/>
      <c r="TPS926" s="200"/>
      <c r="TPT926" s="200"/>
      <c r="TPU926" s="200"/>
      <c r="TPV926" s="200"/>
      <c r="TPW926" s="200"/>
      <c r="TPX926" s="200"/>
      <c r="TPY926" s="200"/>
      <c r="TPZ926" s="200"/>
      <c r="TQA926" s="200"/>
      <c r="TQB926" s="200"/>
      <c r="TQC926" s="200"/>
      <c r="TQD926" s="200"/>
      <c r="TQE926" s="200"/>
      <c r="TQF926" s="200"/>
      <c r="TQG926" s="200"/>
      <c r="TQH926" s="200"/>
      <c r="TQI926" s="200"/>
      <c r="TQJ926" s="200"/>
      <c r="TQK926" s="200"/>
      <c r="TQL926" s="200"/>
      <c r="TQM926" s="200"/>
      <c r="TQN926" s="200"/>
      <c r="TQO926" s="200"/>
      <c r="TQP926" s="200"/>
      <c r="TQQ926" s="200"/>
      <c r="TQR926" s="200"/>
      <c r="TQS926" s="200"/>
      <c r="TQT926" s="200"/>
      <c r="TQU926" s="200"/>
      <c r="TQV926" s="200"/>
      <c r="TQW926" s="200"/>
      <c r="TQX926" s="200"/>
      <c r="TQY926" s="200"/>
      <c r="TQZ926" s="200"/>
      <c r="TRA926" s="200"/>
      <c r="TRB926" s="200"/>
      <c r="TRC926" s="200"/>
      <c r="TRD926" s="200"/>
      <c r="TRE926" s="200"/>
      <c r="TRF926" s="200"/>
      <c r="TRG926" s="200"/>
      <c r="TRH926" s="200"/>
      <c r="TRI926" s="200"/>
      <c r="TRJ926" s="200"/>
      <c r="TRK926" s="200"/>
      <c r="TRL926" s="200"/>
      <c r="TRM926" s="200"/>
      <c r="TRN926" s="200"/>
      <c r="TRO926" s="200"/>
      <c r="TRP926" s="200"/>
      <c r="TRQ926" s="200"/>
      <c r="TRR926" s="200"/>
      <c r="TRS926" s="200"/>
      <c r="TRT926" s="200"/>
      <c r="TRU926" s="200"/>
      <c r="TRV926" s="200"/>
      <c r="TRW926" s="200"/>
      <c r="TRX926" s="200"/>
      <c r="TRY926" s="200"/>
      <c r="TRZ926" s="200"/>
      <c r="TSA926" s="200"/>
      <c r="TSB926" s="200"/>
      <c r="TSC926" s="200"/>
      <c r="TSD926" s="200"/>
      <c r="TSE926" s="200"/>
      <c r="TSF926" s="200"/>
      <c r="TSG926" s="200"/>
      <c r="TSH926" s="200"/>
      <c r="TSI926" s="200"/>
      <c r="TSJ926" s="200"/>
      <c r="TSK926" s="200"/>
      <c r="TSL926" s="200"/>
      <c r="TSM926" s="200"/>
      <c r="TSN926" s="200"/>
      <c r="TSO926" s="200"/>
      <c r="TSP926" s="200"/>
      <c r="TSQ926" s="200"/>
      <c r="TSR926" s="200"/>
      <c r="TSS926" s="200"/>
      <c r="TST926" s="200"/>
      <c r="TSU926" s="200"/>
      <c r="TSV926" s="200"/>
      <c r="TSW926" s="200"/>
      <c r="TSX926" s="200"/>
      <c r="TSY926" s="200"/>
      <c r="TSZ926" s="200"/>
      <c r="TTA926" s="200"/>
      <c r="TTB926" s="200"/>
      <c r="TTC926" s="200"/>
      <c r="TTD926" s="200"/>
      <c r="TTE926" s="200"/>
      <c r="TTF926" s="200"/>
      <c r="TTG926" s="200"/>
      <c r="TTH926" s="200"/>
      <c r="TTI926" s="200"/>
      <c r="TTJ926" s="200"/>
      <c r="TTK926" s="200"/>
      <c r="TTL926" s="200"/>
      <c r="TTM926" s="200"/>
      <c r="TTN926" s="200"/>
      <c r="TTO926" s="200"/>
      <c r="TTP926" s="200"/>
      <c r="TTQ926" s="200"/>
      <c r="TTR926" s="200"/>
      <c r="TTS926" s="200"/>
      <c r="TTT926" s="200"/>
      <c r="TTU926" s="200"/>
      <c r="TTV926" s="200"/>
      <c r="TTW926" s="200"/>
      <c r="TTX926" s="200"/>
      <c r="TTY926" s="200"/>
      <c r="TTZ926" s="200"/>
      <c r="TUA926" s="200"/>
      <c r="TUB926" s="200"/>
      <c r="TUC926" s="200"/>
      <c r="TUD926" s="200"/>
      <c r="TUE926" s="200"/>
      <c r="TUF926" s="200"/>
      <c r="TUG926" s="200"/>
      <c r="TUH926" s="200"/>
      <c r="TUI926" s="200"/>
      <c r="TUJ926" s="200"/>
      <c r="TUK926" s="200"/>
      <c r="TUL926" s="200"/>
      <c r="TUM926" s="200"/>
      <c r="TUN926" s="200"/>
      <c r="TUO926" s="200"/>
      <c r="TUP926" s="200"/>
      <c r="TUQ926" s="200"/>
      <c r="TUR926" s="200"/>
      <c r="TUS926" s="200"/>
      <c r="TUT926" s="200"/>
      <c r="TUU926" s="200"/>
      <c r="TUV926" s="200"/>
      <c r="TUW926" s="200"/>
      <c r="TUX926" s="200"/>
      <c r="TUY926" s="200"/>
      <c r="TUZ926" s="200"/>
      <c r="TVA926" s="200"/>
      <c r="TVB926" s="200"/>
      <c r="TVC926" s="200"/>
      <c r="TVD926" s="200"/>
      <c r="TVE926" s="200"/>
      <c r="TVF926" s="200"/>
      <c r="TVG926" s="200"/>
      <c r="TVH926" s="200"/>
      <c r="TVI926" s="200"/>
      <c r="TVJ926" s="200"/>
      <c r="TVK926" s="200"/>
      <c r="TVL926" s="200"/>
      <c r="TVM926" s="200"/>
      <c r="TVN926" s="200"/>
      <c r="TVO926" s="200"/>
      <c r="TVP926" s="200"/>
      <c r="TVQ926" s="200"/>
      <c r="TVR926" s="200"/>
      <c r="TVS926" s="200"/>
      <c r="TVT926" s="200"/>
      <c r="TVU926" s="200"/>
      <c r="TVV926" s="200"/>
      <c r="TVW926" s="200"/>
      <c r="TVX926" s="200"/>
      <c r="TVY926" s="200"/>
      <c r="TVZ926" s="200"/>
      <c r="TWA926" s="200"/>
      <c r="TWB926" s="200"/>
      <c r="TWC926" s="200"/>
      <c r="TWD926" s="200"/>
      <c r="TWE926" s="200"/>
      <c r="TWF926" s="200"/>
      <c r="TWG926" s="200"/>
      <c r="TWH926" s="200"/>
      <c r="TWI926" s="200"/>
      <c r="TWJ926" s="200"/>
      <c r="TWK926" s="200"/>
      <c r="TWL926" s="200"/>
      <c r="TWM926" s="200"/>
      <c r="TWN926" s="200"/>
      <c r="TWO926" s="200"/>
      <c r="TWP926" s="200"/>
      <c r="TWQ926" s="200"/>
      <c r="TWR926" s="200"/>
      <c r="TWS926" s="200"/>
      <c r="TWT926" s="200"/>
      <c r="TWU926" s="200"/>
      <c r="TWV926" s="200"/>
      <c r="TWW926" s="200"/>
      <c r="TWX926" s="200"/>
      <c r="TWY926" s="200"/>
      <c r="TWZ926" s="200"/>
      <c r="TXA926" s="200"/>
      <c r="TXB926" s="200"/>
      <c r="TXC926" s="200"/>
      <c r="TXD926" s="200"/>
      <c r="TXE926" s="200"/>
      <c r="TXF926" s="200"/>
      <c r="TXG926" s="200"/>
      <c r="TXH926" s="200"/>
      <c r="TXI926" s="200"/>
      <c r="TXJ926" s="200"/>
      <c r="TXK926" s="200"/>
      <c r="TXL926" s="200"/>
      <c r="TXM926" s="200"/>
      <c r="TXN926" s="200"/>
      <c r="TXO926" s="200"/>
      <c r="TXP926" s="200"/>
      <c r="TXQ926" s="200"/>
      <c r="TXR926" s="200"/>
      <c r="TXS926" s="200"/>
      <c r="TXT926" s="200"/>
      <c r="TXU926" s="200"/>
      <c r="TXV926" s="200"/>
      <c r="TXW926" s="200"/>
      <c r="TXX926" s="200"/>
      <c r="TXY926" s="200"/>
      <c r="TXZ926" s="200"/>
      <c r="TYA926" s="200"/>
      <c r="TYB926" s="200"/>
      <c r="TYC926" s="200"/>
      <c r="TYD926" s="200"/>
      <c r="TYE926" s="200"/>
      <c r="TYF926" s="200"/>
      <c r="TYG926" s="200"/>
      <c r="TYH926" s="200"/>
      <c r="TYI926" s="200"/>
      <c r="TYJ926" s="200"/>
      <c r="TYK926" s="200"/>
      <c r="TYL926" s="200"/>
      <c r="TYM926" s="200"/>
      <c r="TYN926" s="200"/>
      <c r="TYO926" s="200"/>
      <c r="TYP926" s="200"/>
      <c r="TYQ926" s="200"/>
      <c r="TYR926" s="200"/>
      <c r="TYS926" s="200"/>
      <c r="TYT926" s="200"/>
      <c r="TYU926" s="200"/>
      <c r="TYV926" s="200"/>
      <c r="TYW926" s="200"/>
      <c r="TYX926" s="200"/>
      <c r="TYY926" s="200"/>
      <c r="TYZ926" s="200"/>
      <c r="TZA926" s="200"/>
      <c r="TZB926" s="200"/>
      <c r="TZC926" s="200"/>
      <c r="TZD926" s="200"/>
      <c r="TZE926" s="200"/>
      <c r="TZF926" s="200"/>
      <c r="TZG926" s="200"/>
      <c r="TZH926" s="200"/>
      <c r="TZI926" s="200"/>
      <c r="TZJ926" s="200"/>
      <c r="TZK926" s="200"/>
      <c r="TZL926" s="200"/>
      <c r="TZM926" s="200"/>
      <c r="TZN926" s="200"/>
      <c r="TZO926" s="200"/>
      <c r="TZP926" s="200"/>
      <c r="TZQ926" s="200"/>
      <c r="TZR926" s="200"/>
      <c r="TZS926" s="200"/>
      <c r="TZT926" s="200"/>
      <c r="TZU926" s="200"/>
      <c r="TZV926" s="200"/>
      <c r="TZW926" s="200"/>
      <c r="TZX926" s="200"/>
      <c r="TZY926" s="200"/>
      <c r="TZZ926" s="200"/>
      <c r="UAA926" s="200"/>
      <c r="UAB926" s="200"/>
      <c r="UAC926" s="200"/>
      <c r="UAD926" s="200"/>
      <c r="UAE926" s="200"/>
      <c r="UAF926" s="200"/>
      <c r="UAG926" s="200"/>
      <c r="UAH926" s="200"/>
      <c r="UAI926" s="200"/>
      <c r="UAJ926" s="200"/>
      <c r="UAK926" s="200"/>
      <c r="UAL926" s="200"/>
      <c r="UAM926" s="200"/>
      <c r="UAN926" s="200"/>
      <c r="UAO926" s="200"/>
      <c r="UAP926" s="200"/>
      <c r="UAQ926" s="200"/>
      <c r="UAR926" s="200"/>
      <c r="UAS926" s="200"/>
      <c r="UAT926" s="200"/>
      <c r="UAU926" s="200"/>
      <c r="UAV926" s="200"/>
      <c r="UAW926" s="200"/>
      <c r="UAX926" s="200"/>
      <c r="UAY926" s="200"/>
      <c r="UAZ926" s="200"/>
      <c r="UBA926" s="200"/>
      <c r="UBB926" s="200"/>
      <c r="UBC926" s="200"/>
      <c r="UBD926" s="200"/>
      <c r="UBE926" s="200"/>
      <c r="UBF926" s="200"/>
      <c r="UBG926" s="200"/>
      <c r="UBH926" s="200"/>
      <c r="UBI926" s="200"/>
      <c r="UBJ926" s="200"/>
      <c r="UBK926" s="200"/>
      <c r="UBL926" s="200"/>
      <c r="UBM926" s="200"/>
      <c r="UBN926" s="200"/>
      <c r="UBO926" s="200"/>
      <c r="UBP926" s="200"/>
      <c r="UBQ926" s="200"/>
      <c r="UBR926" s="200"/>
      <c r="UBS926" s="200"/>
      <c r="UBT926" s="200"/>
      <c r="UBU926" s="200"/>
      <c r="UBV926" s="200"/>
      <c r="UBW926" s="200"/>
      <c r="UBX926" s="200"/>
      <c r="UBY926" s="200"/>
      <c r="UBZ926" s="200"/>
      <c r="UCA926" s="200"/>
      <c r="UCB926" s="200"/>
      <c r="UCC926" s="200"/>
      <c r="UCD926" s="200"/>
      <c r="UCE926" s="200"/>
      <c r="UCF926" s="200"/>
      <c r="UCG926" s="200"/>
      <c r="UCH926" s="200"/>
      <c r="UCI926" s="200"/>
      <c r="UCJ926" s="200"/>
      <c r="UCK926" s="200"/>
      <c r="UCL926" s="200"/>
      <c r="UCM926" s="200"/>
      <c r="UCN926" s="200"/>
      <c r="UCO926" s="200"/>
      <c r="UCP926" s="200"/>
      <c r="UCQ926" s="200"/>
      <c r="UCR926" s="200"/>
      <c r="UCS926" s="200"/>
      <c r="UCT926" s="200"/>
      <c r="UCU926" s="200"/>
      <c r="UCV926" s="200"/>
      <c r="UCW926" s="200"/>
      <c r="UCX926" s="200"/>
      <c r="UCY926" s="200"/>
      <c r="UCZ926" s="200"/>
      <c r="UDA926" s="200"/>
      <c r="UDB926" s="200"/>
      <c r="UDC926" s="200"/>
      <c r="UDD926" s="200"/>
      <c r="UDE926" s="200"/>
      <c r="UDF926" s="200"/>
      <c r="UDG926" s="200"/>
      <c r="UDH926" s="200"/>
      <c r="UDI926" s="200"/>
      <c r="UDJ926" s="200"/>
      <c r="UDK926" s="200"/>
      <c r="UDL926" s="200"/>
      <c r="UDM926" s="200"/>
      <c r="UDN926" s="200"/>
      <c r="UDO926" s="200"/>
      <c r="UDP926" s="200"/>
      <c r="UDQ926" s="200"/>
      <c r="UDR926" s="200"/>
      <c r="UDS926" s="200"/>
      <c r="UDT926" s="200"/>
      <c r="UDU926" s="200"/>
      <c r="UDV926" s="200"/>
      <c r="UDW926" s="200"/>
      <c r="UDX926" s="200"/>
      <c r="UDY926" s="200"/>
      <c r="UDZ926" s="200"/>
      <c r="UEA926" s="200"/>
      <c r="UEB926" s="200"/>
      <c r="UEC926" s="200"/>
      <c r="UED926" s="200"/>
      <c r="UEE926" s="200"/>
      <c r="UEF926" s="200"/>
      <c r="UEG926" s="200"/>
      <c r="UEH926" s="200"/>
      <c r="UEI926" s="200"/>
      <c r="UEJ926" s="200"/>
      <c r="UEK926" s="200"/>
      <c r="UEL926" s="200"/>
      <c r="UEM926" s="200"/>
      <c r="UEN926" s="200"/>
      <c r="UEO926" s="200"/>
      <c r="UEP926" s="200"/>
      <c r="UEQ926" s="200"/>
      <c r="UER926" s="200"/>
      <c r="UES926" s="200"/>
      <c r="UET926" s="200"/>
      <c r="UEU926" s="200"/>
      <c r="UEV926" s="200"/>
      <c r="UEW926" s="200"/>
      <c r="UEX926" s="200"/>
      <c r="UEY926" s="200"/>
      <c r="UEZ926" s="200"/>
      <c r="UFA926" s="200"/>
      <c r="UFB926" s="200"/>
      <c r="UFC926" s="200"/>
      <c r="UFD926" s="200"/>
      <c r="UFE926" s="200"/>
      <c r="UFF926" s="200"/>
      <c r="UFG926" s="200"/>
      <c r="UFH926" s="200"/>
      <c r="UFI926" s="200"/>
      <c r="UFJ926" s="200"/>
      <c r="UFK926" s="200"/>
      <c r="UFL926" s="200"/>
      <c r="UFM926" s="200"/>
      <c r="UFN926" s="200"/>
      <c r="UFO926" s="200"/>
      <c r="UFP926" s="200"/>
      <c r="UFQ926" s="200"/>
      <c r="UFR926" s="200"/>
      <c r="UFS926" s="200"/>
      <c r="UFT926" s="200"/>
      <c r="UFU926" s="200"/>
      <c r="UFV926" s="200"/>
      <c r="UFW926" s="200"/>
      <c r="UFX926" s="200"/>
      <c r="UFY926" s="200"/>
      <c r="UFZ926" s="200"/>
      <c r="UGA926" s="200"/>
      <c r="UGB926" s="200"/>
      <c r="UGC926" s="200"/>
      <c r="UGD926" s="200"/>
      <c r="UGE926" s="200"/>
      <c r="UGF926" s="200"/>
      <c r="UGG926" s="200"/>
      <c r="UGH926" s="200"/>
      <c r="UGI926" s="200"/>
      <c r="UGJ926" s="200"/>
      <c r="UGK926" s="200"/>
      <c r="UGL926" s="200"/>
      <c r="UGM926" s="200"/>
      <c r="UGN926" s="200"/>
      <c r="UGO926" s="200"/>
      <c r="UGP926" s="200"/>
      <c r="UGQ926" s="200"/>
      <c r="UGR926" s="200"/>
      <c r="UGS926" s="200"/>
      <c r="UGT926" s="200"/>
      <c r="UGU926" s="200"/>
      <c r="UGV926" s="200"/>
      <c r="UGW926" s="200"/>
      <c r="UGX926" s="200"/>
      <c r="UGY926" s="200"/>
      <c r="UGZ926" s="200"/>
      <c r="UHA926" s="200"/>
      <c r="UHB926" s="200"/>
      <c r="UHC926" s="200"/>
      <c r="UHD926" s="200"/>
      <c r="UHE926" s="200"/>
      <c r="UHF926" s="200"/>
      <c r="UHG926" s="200"/>
      <c r="UHH926" s="200"/>
      <c r="UHI926" s="200"/>
      <c r="UHJ926" s="200"/>
      <c r="UHK926" s="200"/>
      <c r="UHL926" s="200"/>
      <c r="UHM926" s="200"/>
      <c r="UHN926" s="200"/>
      <c r="UHO926" s="200"/>
      <c r="UHP926" s="200"/>
      <c r="UHQ926" s="200"/>
      <c r="UHR926" s="200"/>
      <c r="UHS926" s="200"/>
      <c r="UHT926" s="200"/>
      <c r="UHU926" s="200"/>
      <c r="UHV926" s="200"/>
      <c r="UHW926" s="200"/>
      <c r="UHX926" s="200"/>
      <c r="UHY926" s="200"/>
      <c r="UHZ926" s="200"/>
      <c r="UIA926" s="200"/>
      <c r="UIB926" s="200"/>
      <c r="UIC926" s="200"/>
      <c r="UID926" s="200"/>
      <c r="UIE926" s="200"/>
      <c r="UIF926" s="200"/>
      <c r="UIG926" s="200"/>
      <c r="UIH926" s="200"/>
      <c r="UII926" s="200"/>
      <c r="UIJ926" s="200"/>
      <c r="UIK926" s="200"/>
      <c r="UIL926" s="200"/>
      <c r="UIM926" s="200"/>
      <c r="UIN926" s="200"/>
      <c r="UIO926" s="200"/>
      <c r="UIP926" s="200"/>
      <c r="UIQ926" s="200"/>
      <c r="UIR926" s="200"/>
      <c r="UIS926" s="200"/>
      <c r="UIT926" s="200"/>
      <c r="UIU926" s="200"/>
      <c r="UIV926" s="200"/>
      <c r="UIW926" s="200"/>
      <c r="UIX926" s="200"/>
      <c r="UIY926" s="200"/>
      <c r="UIZ926" s="200"/>
      <c r="UJA926" s="200"/>
      <c r="UJB926" s="200"/>
      <c r="UJC926" s="200"/>
      <c r="UJD926" s="200"/>
      <c r="UJE926" s="200"/>
      <c r="UJF926" s="200"/>
      <c r="UJG926" s="200"/>
      <c r="UJH926" s="200"/>
      <c r="UJI926" s="200"/>
      <c r="UJJ926" s="200"/>
      <c r="UJK926" s="200"/>
      <c r="UJL926" s="200"/>
      <c r="UJM926" s="200"/>
      <c r="UJN926" s="200"/>
      <c r="UJO926" s="200"/>
      <c r="UJP926" s="200"/>
      <c r="UJQ926" s="200"/>
      <c r="UJR926" s="200"/>
      <c r="UJS926" s="200"/>
      <c r="UJT926" s="200"/>
      <c r="UJU926" s="200"/>
      <c r="UJV926" s="200"/>
      <c r="UJW926" s="200"/>
      <c r="UJX926" s="200"/>
      <c r="UJY926" s="200"/>
      <c r="UJZ926" s="200"/>
      <c r="UKA926" s="200"/>
      <c r="UKB926" s="200"/>
      <c r="UKC926" s="200"/>
      <c r="UKD926" s="200"/>
      <c r="UKE926" s="200"/>
      <c r="UKF926" s="200"/>
      <c r="UKG926" s="200"/>
      <c r="UKH926" s="200"/>
      <c r="UKI926" s="200"/>
      <c r="UKJ926" s="200"/>
      <c r="UKK926" s="200"/>
      <c r="UKL926" s="200"/>
      <c r="UKM926" s="200"/>
      <c r="UKN926" s="200"/>
      <c r="UKO926" s="200"/>
      <c r="UKP926" s="200"/>
      <c r="UKQ926" s="200"/>
      <c r="UKR926" s="200"/>
      <c r="UKS926" s="200"/>
      <c r="UKT926" s="200"/>
      <c r="UKU926" s="200"/>
      <c r="UKV926" s="200"/>
      <c r="UKW926" s="200"/>
      <c r="UKX926" s="200"/>
      <c r="UKY926" s="200"/>
      <c r="UKZ926" s="200"/>
      <c r="ULA926" s="200"/>
      <c r="ULB926" s="200"/>
      <c r="ULC926" s="200"/>
      <c r="ULD926" s="200"/>
      <c r="ULE926" s="200"/>
      <c r="ULF926" s="200"/>
      <c r="ULG926" s="200"/>
      <c r="ULH926" s="200"/>
      <c r="ULI926" s="200"/>
      <c r="ULJ926" s="200"/>
      <c r="ULK926" s="200"/>
      <c r="ULL926" s="200"/>
      <c r="ULM926" s="200"/>
      <c r="ULN926" s="200"/>
      <c r="ULO926" s="200"/>
      <c r="ULP926" s="200"/>
      <c r="ULQ926" s="200"/>
      <c r="ULR926" s="200"/>
      <c r="ULS926" s="200"/>
      <c r="ULT926" s="200"/>
      <c r="ULU926" s="200"/>
      <c r="ULV926" s="200"/>
      <c r="ULW926" s="200"/>
      <c r="ULX926" s="200"/>
      <c r="ULY926" s="200"/>
      <c r="ULZ926" s="200"/>
      <c r="UMA926" s="200"/>
      <c r="UMB926" s="200"/>
      <c r="UMC926" s="200"/>
      <c r="UMD926" s="200"/>
      <c r="UME926" s="200"/>
      <c r="UMF926" s="200"/>
      <c r="UMG926" s="200"/>
      <c r="UMH926" s="200"/>
      <c r="UMI926" s="200"/>
      <c r="UMJ926" s="200"/>
      <c r="UMK926" s="200"/>
      <c r="UML926" s="200"/>
      <c r="UMM926" s="200"/>
      <c r="UMN926" s="200"/>
      <c r="UMO926" s="200"/>
      <c r="UMP926" s="200"/>
      <c r="UMQ926" s="200"/>
      <c r="UMR926" s="200"/>
      <c r="UMS926" s="200"/>
      <c r="UMT926" s="200"/>
      <c r="UMU926" s="200"/>
      <c r="UMV926" s="200"/>
      <c r="UMW926" s="200"/>
      <c r="UMX926" s="200"/>
      <c r="UMY926" s="200"/>
      <c r="UMZ926" s="200"/>
      <c r="UNA926" s="200"/>
      <c r="UNB926" s="200"/>
      <c r="UNC926" s="200"/>
      <c r="UND926" s="200"/>
      <c r="UNE926" s="200"/>
      <c r="UNF926" s="200"/>
      <c r="UNG926" s="200"/>
      <c r="UNH926" s="200"/>
      <c r="UNI926" s="200"/>
      <c r="UNJ926" s="200"/>
      <c r="UNK926" s="200"/>
      <c r="UNL926" s="200"/>
      <c r="UNM926" s="200"/>
      <c r="UNN926" s="200"/>
      <c r="UNO926" s="200"/>
      <c r="UNP926" s="200"/>
      <c r="UNQ926" s="200"/>
      <c r="UNR926" s="200"/>
      <c r="UNS926" s="200"/>
      <c r="UNT926" s="200"/>
      <c r="UNU926" s="200"/>
      <c r="UNV926" s="200"/>
      <c r="UNW926" s="200"/>
      <c r="UNX926" s="200"/>
      <c r="UNY926" s="200"/>
      <c r="UNZ926" s="200"/>
      <c r="UOA926" s="200"/>
      <c r="UOB926" s="200"/>
      <c r="UOC926" s="200"/>
      <c r="UOD926" s="200"/>
      <c r="UOE926" s="200"/>
      <c r="UOF926" s="200"/>
      <c r="UOG926" s="200"/>
      <c r="UOH926" s="200"/>
      <c r="UOI926" s="200"/>
      <c r="UOJ926" s="200"/>
      <c r="UOK926" s="200"/>
      <c r="UOL926" s="200"/>
      <c r="UOM926" s="200"/>
      <c r="UON926" s="200"/>
      <c r="UOO926" s="200"/>
      <c r="UOP926" s="200"/>
      <c r="UOQ926" s="200"/>
      <c r="UOR926" s="200"/>
      <c r="UOS926" s="200"/>
      <c r="UOT926" s="200"/>
      <c r="UOU926" s="200"/>
      <c r="UOV926" s="200"/>
      <c r="UOW926" s="200"/>
      <c r="UOX926" s="200"/>
      <c r="UOY926" s="200"/>
      <c r="UOZ926" s="200"/>
      <c r="UPA926" s="200"/>
      <c r="UPB926" s="200"/>
      <c r="UPC926" s="200"/>
      <c r="UPD926" s="200"/>
      <c r="UPE926" s="200"/>
      <c r="UPF926" s="200"/>
      <c r="UPG926" s="200"/>
      <c r="UPH926" s="200"/>
      <c r="UPI926" s="200"/>
      <c r="UPJ926" s="200"/>
      <c r="UPK926" s="200"/>
      <c r="UPL926" s="200"/>
      <c r="UPM926" s="200"/>
      <c r="UPN926" s="200"/>
      <c r="UPO926" s="200"/>
      <c r="UPP926" s="200"/>
      <c r="UPQ926" s="200"/>
      <c r="UPR926" s="200"/>
      <c r="UPS926" s="200"/>
      <c r="UPT926" s="200"/>
      <c r="UPU926" s="200"/>
      <c r="UPV926" s="200"/>
      <c r="UPW926" s="200"/>
      <c r="UPX926" s="200"/>
      <c r="UPY926" s="200"/>
      <c r="UPZ926" s="200"/>
      <c r="UQA926" s="200"/>
      <c r="UQB926" s="200"/>
      <c r="UQC926" s="200"/>
      <c r="UQD926" s="200"/>
      <c r="UQE926" s="200"/>
      <c r="UQF926" s="200"/>
      <c r="UQG926" s="200"/>
      <c r="UQH926" s="200"/>
      <c r="UQI926" s="200"/>
      <c r="UQJ926" s="200"/>
      <c r="UQK926" s="200"/>
      <c r="UQL926" s="200"/>
      <c r="UQM926" s="200"/>
      <c r="UQN926" s="200"/>
      <c r="UQO926" s="200"/>
      <c r="UQP926" s="200"/>
      <c r="UQQ926" s="200"/>
      <c r="UQR926" s="200"/>
      <c r="UQS926" s="200"/>
      <c r="UQT926" s="200"/>
      <c r="UQU926" s="200"/>
      <c r="UQV926" s="200"/>
      <c r="UQW926" s="200"/>
      <c r="UQX926" s="200"/>
      <c r="UQY926" s="200"/>
      <c r="UQZ926" s="200"/>
      <c r="URA926" s="200"/>
      <c r="URB926" s="200"/>
      <c r="URC926" s="200"/>
      <c r="URD926" s="200"/>
      <c r="URE926" s="200"/>
      <c r="URF926" s="200"/>
      <c r="URG926" s="200"/>
      <c r="URH926" s="200"/>
      <c r="URI926" s="200"/>
      <c r="URJ926" s="200"/>
      <c r="URK926" s="200"/>
      <c r="URL926" s="200"/>
      <c r="URM926" s="200"/>
      <c r="URN926" s="200"/>
      <c r="URO926" s="200"/>
      <c r="URP926" s="200"/>
      <c r="URQ926" s="200"/>
      <c r="URR926" s="200"/>
      <c r="URS926" s="200"/>
      <c r="URT926" s="200"/>
      <c r="URU926" s="200"/>
      <c r="URV926" s="200"/>
      <c r="URW926" s="200"/>
      <c r="URX926" s="200"/>
      <c r="URY926" s="200"/>
      <c r="URZ926" s="200"/>
      <c r="USA926" s="200"/>
      <c r="USB926" s="200"/>
      <c r="USC926" s="200"/>
      <c r="USD926" s="200"/>
      <c r="USE926" s="200"/>
      <c r="USF926" s="200"/>
      <c r="USG926" s="200"/>
      <c r="USH926" s="200"/>
      <c r="USI926" s="200"/>
      <c r="USJ926" s="200"/>
      <c r="USK926" s="200"/>
      <c r="USL926" s="200"/>
      <c r="USM926" s="200"/>
      <c r="USN926" s="200"/>
      <c r="USO926" s="200"/>
      <c r="USP926" s="200"/>
      <c r="USQ926" s="200"/>
      <c r="USR926" s="200"/>
      <c r="USS926" s="200"/>
      <c r="UST926" s="200"/>
      <c r="USU926" s="200"/>
      <c r="USV926" s="200"/>
      <c r="USW926" s="200"/>
      <c r="USX926" s="200"/>
      <c r="USY926" s="200"/>
      <c r="USZ926" s="200"/>
      <c r="UTA926" s="200"/>
      <c r="UTB926" s="200"/>
      <c r="UTC926" s="200"/>
      <c r="UTD926" s="200"/>
      <c r="UTE926" s="200"/>
      <c r="UTF926" s="200"/>
      <c r="UTG926" s="200"/>
      <c r="UTH926" s="200"/>
      <c r="UTI926" s="200"/>
      <c r="UTJ926" s="200"/>
      <c r="UTK926" s="200"/>
      <c r="UTL926" s="200"/>
      <c r="UTM926" s="200"/>
      <c r="UTN926" s="200"/>
      <c r="UTO926" s="200"/>
      <c r="UTP926" s="200"/>
      <c r="UTQ926" s="200"/>
      <c r="UTR926" s="200"/>
      <c r="UTS926" s="200"/>
      <c r="UTT926" s="200"/>
      <c r="UTU926" s="200"/>
      <c r="UTV926" s="200"/>
      <c r="UTW926" s="200"/>
      <c r="UTX926" s="200"/>
      <c r="UTY926" s="200"/>
      <c r="UTZ926" s="200"/>
      <c r="UUA926" s="200"/>
      <c r="UUB926" s="200"/>
      <c r="UUC926" s="200"/>
      <c r="UUD926" s="200"/>
      <c r="UUE926" s="200"/>
      <c r="UUF926" s="200"/>
      <c r="UUG926" s="200"/>
      <c r="UUH926" s="200"/>
      <c r="UUI926" s="200"/>
      <c r="UUJ926" s="200"/>
      <c r="UUK926" s="200"/>
      <c r="UUL926" s="200"/>
      <c r="UUM926" s="200"/>
      <c r="UUN926" s="200"/>
      <c r="UUO926" s="200"/>
      <c r="UUP926" s="200"/>
      <c r="UUQ926" s="200"/>
      <c r="UUR926" s="200"/>
      <c r="UUS926" s="200"/>
      <c r="UUT926" s="200"/>
      <c r="UUU926" s="200"/>
      <c r="UUV926" s="200"/>
      <c r="UUW926" s="200"/>
      <c r="UUX926" s="200"/>
      <c r="UUY926" s="200"/>
      <c r="UUZ926" s="200"/>
      <c r="UVA926" s="200"/>
      <c r="UVB926" s="200"/>
      <c r="UVC926" s="200"/>
      <c r="UVD926" s="200"/>
      <c r="UVE926" s="200"/>
      <c r="UVF926" s="200"/>
      <c r="UVG926" s="200"/>
      <c r="UVH926" s="200"/>
      <c r="UVI926" s="200"/>
      <c r="UVJ926" s="200"/>
      <c r="UVK926" s="200"/>
      <c r="UVL926" s="200"/>
      <c r="UVM926" s="200"/>
      <c r="UVN926" s="200"/>
      <c r="UVO926" s="200"/>
      <c r="UVP926" s="200"/>
      <c r="UVQ926" s="200"/>
      <c r="UVR926" s="200"/>
      <c r="UVS926" s="200"/>
      <c r="UVT926" s="200"/>
      <c r="UVU926" s="200"/>
      <c r="UVV926" s="200"/>
      <c r="UVW926" s="200"/>
      <c r="UVX926" s="200"/>
      <c r="UVY926" s="200"/>
      <c r="UVZ926" s="200"/>
      <c r="UWA926" s="200"/>
      <c r="UWB926" s="200"/>
      <c r="UWC926" s="200"/>
      <c r="UWD926" s="200"/>
      <c r="UWE926" s="200"/>
      <c r="UWF926" s="200"/>
      <c r="UWG926" s="200"/>
      <c r="UWH926" s="200"/>
      <c r="UWI926" s="200"/>
      <c r="UWJ926" s="200"/>
      <c r="UWK926" s="200"/>
      <c r="UWL926" s="200"/>
      <c r="UWM926" s="200"/>
      <c r="UWN926" s="200"/>
      <c r="UWO926" s="200"/>
      <c r="UWP926" s="200"/>
      <c r="UWQ926" s="200"/>
      <c r="UWR926" s="200"/>
      <c r="UWS926" s="200"/>
      <c r="UWT926" s="200"/>
      <c r="UWU926" s="200"/>
      <c r="UWV926" s="200"/>
      <c r="UWW926" s="200"/>
      <c r="UWX926" s="200"/>
      <c r="UWY926" s="200"/>
      <c r="UWZ926" s="200"/>
      <c r="UXA926" s="200"/>
      <c r="UXB926" s="200"/>
      <c r="UXC926" s="200"/>
      <c r="UXD926" s="200"/>
      <c r="UXE926" s="200"/>
      <c r="UXF926" s="200"/>
      <c r="UXG926" s="200"/>
      <c r="UXH926" s="200"/>
      <c r="UXI926" s="200"/>
      <c r="UXJ926" s="200"/>
      <c r="UXK926" s="200"/>
      <c r="UXL926" s="200"/>
      <c r="UXM926" s="200"/>
      <c r="UXN926" s="200"/>
      <c r="UXO926" s="200"/>
      <c r="UXP926" s="200"/>
      <c r="UXQ926" s="200"/>
      <c r="UXR926" s="200"/>
      <c r="UXS926" s="200"/>
      <c r="UXT926" s="200"/>
      <c r="UXU926" s="200"/>
      <c r="UXV926" s="200"/>
      <c r="UXW926" s="200"/>
      <c r="UXX926" s="200"/>
      <c r="UXY926" s="200"/>
      <c r="UXZ926" s="200"/>
      <c r="UYA926" s="200"/>
      <c r="UYB926" s="200"/>
      <c r="UYC926" s="200"/>
      <c r="UYD926" s="200"/>
      <c r="UYE926" s="200"/>
      <c r="UYF926" s="200"/>
      <c r="UYG926" s="200"/>
      <c r="UYH926" s="200"/>
      <c r="UYI926" s="200"/>
      <c r="UYJ926" s="200"/>
      <c r="UYK926" s="200"/>
      <c r="UYL926" s="200"/>
      <c r="UYM926" s="200"/>
      <c r="UYN926" s="200"/>
      <c r="UYO926" s="200"/>
      <c r="UYP926" s="200"/>
      <c r="UYQ926" s="200"/>
      <c r="UYR926" s="200"/>
      <c r="UYS926" s="200"/>
      <c r="UYT926" s="200"/>
      <c r="UYU926" s="200"/>
      <c r="UYV926" s="200"/>
      <c r="UYW926" s="200"/>
      <c r="UYX926" s="200"/>
      <c r="UYY926" s="200"/>
      <c r="UYZ926" s="200"/>
      <c r="UZA926" s="200"/>
      <c r="UZB926" s="200"/>
      <c r="UZC926" s="200"/>
      <c r="UZD926" s="200"/>
      <c r="UZE926" s="200"/>
      <c r="UZF926" s="200"/>
      <c r="UZG926" s="200"/>
      <c r="UZH926" s="200"/>
      <c r="UZI926" s="200"/>
      <c r="UZJ926" s="200"/>
      <c r="UZK926" s="200"/>
      <c r="UZL926" s="200"/>
      <c r="UZM926" s="200"/>
      <c r="UZN926" s="200"/>
      <c r="UZO926" s="200"/>
      <c r="UZP926" s="200"/>
      <c r="UZQ926" s="200"/>
      <c r="UZR926" s="200"/>
      <c r="UZS926" s="200"/>
      <c r="UZT926" s="200"/>
      <c r="UZU926" s="200"/>
      <c r="UZV926" s="200"/>
      <c r="UZW926" s="200"/>
      <c r="UZX926" s="200"/>
      <c r="UZY926" s="200"/>
      <c r="UZZ926" s="200"/>
      <c r="VAA926" s="200"/>
      <c r="VAB926" s="200"/>
      <c r="VAC926" s="200"/>
      <c r="VAD926" s="200"/>
      <c r="VAE926" s="200"/>
      <c r="VAF926" s="200"/>
      <c r="VAG926" s="200"/>
      <c r="VAH926" s="200"/>
      <c r="VAI926" s="200"/>
      <c r="VAJ926" s="200"/>
      <c r="VAK926" s="200"/>
      <c r="VAL926" s="200"/>
      <c r="VAM926" s="200"/>
      <c r="VAN926" s="200"/>
      <c r="VAO926" s="200"/>
      <c r="VAP926" s="200"/>
      <c r="VAQ926" s="200"/>
      <c r="VAR926" s="200"/>
      <c r="VAS926" s="200"/>
      <c r="VAT926" s="200"/>
      <c r="VAU926" s="200"/>
      <c r="VAV926" s="200"/>
      <c r="VAW926" s="200"/>
      <c r="VAX926" s="200"/>
      <c r="VAY926" s="200"/>
      <c r="VAZ926" s="200"/>
      <c r="VBA926" s="200"/>
      <c r="VBB926" s="200"/>
      <c r="VBC926" s="200"/>
      <c r="VBD926" s="200"/>
      <c r="VBE926" s="200"/>
      <c r="VBF926" s="200"/>
      <c r="VBG926" s="200"/>
      <c r="VBH926" s="200"/>
      <c r="VBI926" s="200"/>
      <c r="VBJ926" s="200"/>
      <c r="VBK926" s="200"/>
      <c r="VBL926" s="200"/>
      <c r="VBM926" s="200"/>
      <c r="VBN926" s="200"/>
      <c r="VBO926" s="200"/>
      <c r="VBP926" s="200"/>
      <c r="VBQ926" s="200"/>
      <c r="VBR926" s="200"/>
      <c r="VBS926" s="200"/>
      <c r="VBT926" s="200"/>
      <c r="VBU926" s="200"/>
      <c r="VBV926" s="200"/>
      <c r="VBW926" s="200"/>
      <c r="VBX926" s="200"/>
      <c r="VBY926" s="200"/>
      <c r="VBZ926" s="200"/>
      <c r="VCA926" s="200"/>
      <c r="VCB926" s="200"/>
      <c r="VCC926" s="200"/>
      <c r="VCD926" s="200"/>
      <c r="VCE926" s="200"/>
      <c r="VCF926" s="200"/>
      <c r="VCG926" s="200"/>
      <c r="VCH926" s="200"/>
      <c r="VCI926" s="200"/>
      <c r="VCJ926" s="200"/>
      <c r="VCK926" s="200"/>
      <c r="VCL926" s="200"/>
      <c r="VCM926" s="200"/>
      <c r="VCN926" s="200"/>
      <c r="VCO926" s="200"/>
      <c r="VCP926" s="200"/>
      <c r="VCQ926" s="200"/>
      <c r="VCR926" s="200"/>
      <c r="VCS926" s="200"/>
      <c r="VCT926" s="200"/>
      <c r="VCU926" s="200"/>
      <c r="VCV926" s="200"/>
      <c r="VCW926" s="200"/>
      <c r="VCX926" s="200"/>
      <c r="VCY926" s="200"/>
      <c r="VCZ926" s="200"/>
      <c r="VDA926" s="200"/>
      <c r="VDB926" s="200"/>
      <c r="VDC926" s="200"/>
      <c r="VDD926" s="200"/>
      <c r="VDE926" s="200"/>
      <c r="VDF926" s="200"/>
      <c r="VDG926" s="200"/>
      <c r="VDH926" s="200"/>
      <c r="VDI926" s="200"/>
      <c r="VDJ926" s="200"/>
      <c r="VDK926" s="200"/>
      <c r="VDL926" s="200"/>
      <c r="VDM926" s="200"/>
      <c r="VDN926" s="200"/>
      <c r="VDO926" s="200"/>
      <c r="VDP926" s="200"/>
      <c r="VDQ926" s="200"/>
      <c r="VDR926" s="200"/>
      <c r="VDS926" s="200"/>
      <c r="VDT926" s="200"/>
      <c r="VDU926" s="200"/>
      <c r="VDV926" s="200"/>
      <c r="VDW926" s="200"/>
      <c r="VDX926" s="200"/>
      <c r="VDY926" s="200"/>
      <c r="VDZ926" s="200"/>
      <c r="VEA926" s="200"/>
      <c r="VEB926" s="200"/>
      <c r="VEC926" s="200"/>
      <c r="VED926" s="200"/>
      <c r="VEE926" s="200"/>
      <c r="VEF926" s="200"/>
      <c r="VEG926" s="200"/>
      <c r="VEH926" s="200"/>
      <c r="VEI926" s="200"/>
      <c r="VEJ926" s="200"/>
      <c r="VEK926" s="200"/>
      <c r="VEL926" s="200"/>
      <c r="VEM926" s="200"/>
      <c r="VEN926" s="200"/>
      <c r="VEO926" s="200"/>
      <c r="VEP926" s="200"/>
      <c r="VEQ926" s="200"/>
      <c r="VER926" s="200"/>
      <c r="VES926" s="200"/>
      <c r="VET926" s="200"/>
      <c r="VEU926" s="200"/>
      <c r="VEV926" s="200"/>
      <c r="VEW926" s="200"/>
      <c r="VEX926" s="200"/>
      <c r="VEY926" s="200"/>
      <c r="VEZ926" s="200"/>
      <c r="VFA926" s="200"/>
      <c r="VFB926" s="200"/>
      <c r="VFC926" s="200"/>
      <c r="VFD926" s="200"/>
      <c r="VFE926" s="200"/>
      <c r="VFF926" s="200"/>
      <c r="VFG926" s="200"/>
      <c r="VFH926" s="200"/>
      <c r="VFI926" s="200"/>
      <c r="VFJ926" s="200"/>
      <c r="VFK926" s="200"/>
      <c r="VFL926" s="200"/>
      <c r="VFM926" s="200"/>
      <c r="VFN926" s="200"/>
      <c r="VFO926" s="200"/>
      <c r="VFP926" s="200"/>
      <c r="VFQ926" s="200"/>
      <c r="VFR926" s="200"/>
      <c r="VFS926" s="200"/>
      <c r="VFT926" s="200"/>
      <c r="VFU926" s="200"/>
      <c r="VFV926" s="200"/>
      <c r="VFW926" s="200"/>
      <c r="VFX926" s="200"/>
      <c r="VFY926" s="200"/>
      <c r="VFZ926" s="200"/>
      <c r="VGA926" s="200"/>
      <c r="VGB926" s="200"/>
      <c r="VGC926" s="200"/>
      <c r="VGD926" s="200"/>
      <c r="VGE926" s="200"/>
      <c r="VGF926" s="200"/>
      <c r="VGG926" s="200"/>
      <c r="VGH926" s="200"/>
      <c r="VGI926" s="200"/>
      <c r="VGJ926" s="200"/>
      <c r="VGK926" s="200"/>
      <c r="VGL926" s="200"/>
      <c r="VGM926" s="200"/>
      <c r="VGN926" s="200"/>
      <c r="VGO926" s="200"/>
      <c r="VGP926" s="200"/>
      <c r="VGQ926" s="200"/>
      <c r="VGR926" s="200"/>
      <c r="VGS926" s="200"/>
      <c r="VGT926" s="200"/>
      <c r="VGU926" s="200"/>
      <c r="VGV926" s="200"/>
      <c r="VGW926" s="200"/>
      <c r="VGX926" s="200"/>
      <c r="VGY926" s="200"/>
      <c r="VGZ926" s="200"/>
      <c r="VHA926" s="200"/>
      <c r="VHB926" s="200"/>
      <c r="VHC926" s="200"/>
      <c r="VHD926" s="200"/>
      <c r="VHE926" s="200"/>
      <c r="VHF926" s="200"/>
      <c r="VHG926" s="200"/>
      <c r="VHH926" s="200"/>
      <c r="VHI926" s="200"/>
      <c r="VHJ926" s="200"/>
      <c r="VHK926" s="200"/>
      <c r="VHL926" s="200"/>
      <c r="VHM926" s="200"/>
      <c r="VHN926" s="200"/>
      <c r="VHO926" s="200"/>
      <c r="VHP926" s="200"/>
      <c r="VHQ926" s="200"/>
      <c r="VHR926" s="200"/>
      <c r="VHS926" s="200"/>
      <c r="VHT926" s="200"/>
      <c r="VHU926" s="200"/>
      <c r="VHV926" s="200"/>
      <c r="VHW926" s="200"/>
      <c r="VHX926" s="200"/>
      <c r="VHY926" s="200"/>
      <c r="VHZ926" s="200"/>
      <c r="VIA926" s="200"/>
      <c r="VIB926" s="200"/>
      <c r="VIC926" s="200"/>
      <c r="VID926" s="200"/>
      <c r="VIE926" s="200"/>
      <c r="VIF926" s="200"/>
      <c r="VIG926" s="200"/>
      <c r="VIH926" s="200"/>
      <c r="VII926" s="200"/>
      <c r="VIJ926" s="200"/>
      <c r="VIK926" s="200"/>
      <c r="VIL926" s="200"/>
      <c r="VIM926" s="200"/>
      <c r="VIN926" s="200"/>
      <c r="VIO926" s="200"/>
      <c r="VIP926" s="200"/>
      <c r="VIQ926" s="200"/>
      <c r="VIR926" s="200"/>
      <c r="VIS926" s="200"/>
      <c r="VIT926" s="200"/>
      <c r="VIU926" s="200"/>
      <c r="VIV926" s="200"/>
      <c r="VIW926" s="200"/>
      <c r="VIX926" s="200"/>
      <c r="VIY926" s="200"/>
      <c r="VIZ926" s="200"/>
      <c r="VJA926" s="200"/>
      <c r="VJB926" s="200"/>
      <c r="VJC926" s="200"/>
      <c r="VJD926" s="200"/>
      <c r="VJE926" s="200"/>
      <c r="VJF926" s="200"/>
      <c r="VJG926" s="200"/>
      <c r="VJH926" s="200"/>
      <c r="VJI926" s="200"/>
      <c r="VJJ926" s="200"/>
      <c r="VJK926" s="200"/>
      <c r="VJL926" s="200"/>
      <c r="VJM926" s="200"/>
      <c r="VJN926" s="200"/>
      <c r="VJO926" s="200"/>
      <c r="VJP926" s="200"/>
      <c r="VJQ926" s="200"/>
      <c r="VJR926" s="200"/>
      <c r="VJS926" s="200"/>
      <c r="VJT926" s="200"/>
      <c r="VJU926" s="200"/>
      <c r="VJV926" s="200"/>
      <c r="VJW926" s="200"/>
      <c r="VJX926" s="200"/>
      <c r="VJY926" s="200"/>
      <c r="VJZ926" s="200"/>
      <c r="VKA926" s="200"/>
      <c r="VKB926" s="200"/>
      <c r="VKC926" s="200"/>
      <c r="VKD926" s="200"/>
      <c r="VKE926" s="200"/>
      <c r="VKF926" s="200"/>
      <c r="VKG926" s="200"/>
      <c r="VKH926" s="200"/>
      <c r="VKI926" s="200"/>
      <c r="VKJ926" s="200"/>
      <c r="VKK926" s="200"/>
      <c r="VKL926" s="200"/>
      <c r="VKM926" s="200"/>
      <c r="VKN926" s="200"/>
      <c r="VKO926" s="200"/>
      <c r="VKP926" s="200"/>
      <c r="VKQ926" s="200"/>
      <c r="VKR926" s="200"/>
      <c r="VKS926" s="200"/>
      <c r="VKT926" s="200"/>
      <c r="VKU926" s="200"/>
      <c r="VKV926" s="200"/>
      <c r="VKW926" s="200"/>
      <c r="VKX926" s="200"/>
      <c r="VKY926" s="200"/>
      <c r="VKZ926" s="200"/>
      <c r="VLA926" s="200"/>
      <c r="VLB926" s="200"/>
      <c r="VLC926" s="200"/>
      <c r="VLD926" s="200"/>
      <c r="VLE926" s="200"/>
      <c r="VLF926" s="200"/>
      <c r="VLG926" s="200"/>
      <c r="VLH926" s="200"/>
      <c r="VLI926" s="200"/>
      <c r="VLJ926" s="200"/>
      <c r="VLK926" s="200"/>
      <c r="VLL926" s="200"/>
      <c r="VLM926" s="200"/>
      <c r="VLN926" s="200"/>
      <c r="VLO926" s="200"/>
      <c r="VLP926" s="200"/>
      <c r="VLQ926" s="200"/>
      <c r="VLR926" s="200"/>
      <c r="VLS926" s="200"/>
      <c r="VLT926" s="200"/>
      <c r="VLU926" s="200"/>
      <c r="VLV926" s="200"/>
      <c r="VLW926" s="200"/>
      <c r="VLX926" s="200"/>
      <c r="VLY926" s="200"/>
      <c r="VLZ926" s="200"/>
      <c r="VMA926" s="200"/>
      <c r="VMB926" s="200"/>
      <c r="VMC926" s="200"/>
      <c r="VMD926" s="200"/>
      <c r="VME926" s="200"/>
      <c r="VMF926" s="200"/>
      <c r="VMG926" s="200"/>
      <c r="VMH926" s="200"/>
      <c r="VMI926" s="200"/>
      <c r="VMJ926" s="200"/>
      <c r="VMK926" s="200"/>
      <c r="VML926" s="200"/>
      <c r="VMM926" s="200"/>
      <c r="VMN926" s="200"/>
      <c r="VMO926" s="200"/>
      <c r="VMP926" s="200"/>
      <c r="VMQ926" s="200"/>
      <c r="VMR926" s="200"/>
      <c r="VMS926" s="200"/>
      <c r="VMT926" s="200"/>
      <c r="VMU926" s="200"/>
      <c r="VMV926" s="200"/>
      <c r="VMW926" s="200"/>
      <c r="VMX926" s="200"/>
      <c r="VMY926" s="200"/>
      <c r="VMZ926" s="200"/>
      <c r="VNA926" s="200"/>
      <c r="VNB926" s="200"/>
      <c r="VNC926" s="200"/>
      <c r="VND926" s="200"/>
      <c r="VNE926" s="200"/>
      <c r="VNF926" s="200"/>
      <c r="VNG926" s="200"/>
      <c r="VNH926" s="200"/>
      <c r="VNI926" s="200"/>
      <c r="VNJ926" s="200"/>
      <c r="VNK926" s="200"/>
      <c r="VNL926" s="200"/>
      <c r="VNM926" s="200"/>
      <c r="VNN926" s="200"/>
      <c r="VNO926" s="200"/>
      <c r="VNP926" s="200"/>
      <c r="VNQ926" s="200"/>
      <c r="VNR926" s="200"/>
      <c r="VNS926" s="200"/>
      <c r="VNT926" s="200"/>
      <c r="VNU926" s="200"/>
      <c r="VNV926" s="200"/>
      <c r="VNW926" s="200"/>
      <c r="VNX926" s="200"/>
      <c r="VNY926" s="200"/>
      <c r="VNZ926" s="200"/>
      <c r="VOA926" s="200"/>
      <c r="VOB926" s="200"/>
      <c r="VOC926" s="200"/>
      <c r="VOD926" s="200"/>
      <c r="VOE926" s="200"/>
      <c r="VOF926" s="200"/>
      <c r="VOG926" s="200"/>
      <c r="VOH926" s="200"/>
      <c r="VOI926" s="200"/>
      <c r="VOJ926" s="200"/>
      <c r="VOK926" s="200"/>
      <c r="VOL926" s="200"/>
      <c r="VOM926" s="200"/>
      <c r="VON926" s="200"/>
      <c r="VOO926" s="200"/>
      <c r="VOP926" s="200"/>
      <c r="VOQ926" s="200"/>
      <c r="VOR926" s="200"/>
      <c r="VOS926" s="200"/>
      <c r="VOT926" s="200"/>
      <c r="VOU926" s="200"/>
      <c r="VOV926" s="200"/>
      <c r="VOW926" s="200"/>
      <c r="VOX926" s="200"/>
      <c r="VOY926" s="200"/>
      <c r="VOZ926" s="200"/>
      <c r="VPA926" s="200"/>
      <c r="VPB926" s="200"/>
      <c r="VPC926" s="200"/>
      <c r="VPD926" s="200"/>
      <c r="VPE926" s="200"/>
      <c r="VPF926" s="200"/>
      <c r="VPG926" s="200"/>
      <c r="VPH926" s="200"/>
      <c r="VPI926" s="200"/>
      <c r="VPJ926" s="200"/>
      <c r="VPK926" s="200"/>
      <c r="VPL926" s="200"/>
      <c r="VPM926" s="200"/>
      <c r="VPN926" s="200"/>
      <c r="VPO926" s="200"/>
      <c r="VPP926" s="200"/>
      <c r="VPQ926" s="200"/>
      <c r="VPR926" s="200"/>
      <c r="VPS926" s="200"/>
      <c r="VPT926" s="200"/>
      <c r="VPU926" s="200"/>
      <c r="VPV926" s="200"/>
      <c r="VPW926" s="200"/>
      <c r="VPX926" s="200"/>
      <c r="VPY926" s="200"/>
      <c r="VPZ926" s="200"/>
      <c r="VQA926" s="200"/>
      <c r="VQB926" s="200"/>
      <c r="VQC926" s="200"/>
      <c r="VQD926" s="200"/>
      <c r="VQE926" s="200"/>
      <c r="VQF926" s="200"/>
      <c r="VQG926" s="200"/>
      <c r="VQH926" s="200"/>
      <c r="VQI926" s="200"/>
      <c r="VQJ926" s="200"/>
      <c r="VQK926" s="200"/>
      <c r="VQL926" s="200"/>
      <c r="VQM926" s="200"/>
      <c r="VQN926" s="200"/>
      <c r="VQO926" s="200"/>
      <c r="VQP926" s="200"/>
      <c r="VQQ926" s="200"/>
      <c r="VQR926" s="200"/>
      <c r="VQS926" s="200"/>
      <c r="VQT926" s="200"/>
      <c r="VQU926" s="200"/>
      <c r="VQV926" s="200"/>
      <c r="VQW926" s="200"/>
      <c r="VQX926" s="200"/>
      <c r="VQY926" s="200"/>
      <c r="VQZ926" s="200"/>
      <c r="VRA926" s="200"/>
      <c r="VRB926" s="200"/>
      <c r="VRC926" s="200"/>
      <c r="VRD926" s="200"/>
      <c r="VRE926" s="200"/>
      <c r="VRF926" s="200"/>
      <c r="VRG926" s="200"/>
      <c r="VRH926" s="200"/>
      <c r="VRI926" s="200"/>
      <c r="VRJ926" s="200"/>
      <c r="VRK926" s="200"/>
      <c r="VRL926" s="200"/>
      <c r="VRM926" s="200"/>
      <c r="VRN926" s="200"/>
      <c r="VRO926" s="200"/>
      <c r="VRP926" s="200"/>
      <c r="VRQ926" s="200"/>
      <c r="VRR926" s="200"/>
      <c r="VRS926" s="200"/>
      <c r="VRT926" s="200"/>
      <c r="VRU926" s="200"/>
      <c r="VRV926" s="200"/>
      <c r="VRW926" s="200"/>
      <c r="VRX926" s="200"/>
      <c r="VRY926" s="200"/>
      <c r="VRZ926" s="200"/>
      <c r="VSA926" s="200"/>
      <c r="VSB926" s="200"/>
      <c r="VSC926" s="200"/>
      <c r="VSD926" s="200"/>
      <c r="VSE926" s="200"/>
      <c r="VSF926" s="200"/>
      <c r="VSG926" s="200"/>
      <c r="VSH926" s="200"/>
      <c r="VSI926" s="200"/>
      <c r="VSJ926" s="200"/>
      <c r="VSK926" s="200"/>
      <c r="VSL926" s="200"/>
      <c r="VSM926" s="200"/>
      <c r="VSN926" s="200"/>
      <c r="VSO926" s="200"/>
      <c r="VSP926" s="200"/>
      <c r="VSQ926" s="200"/>
      <c r="VSR926" s="200"/>
      <c r="VSS926" s="200"/>
      <c r="VST926" s="200"/>
      <c r="VSU926" s="200"/>
      <c r="VSV926" s="200"/>
      <c r="VSW926" s="200"/>
      <c r="VSX926" s="200"/>
      <c r="VSY926" s="200"/>
      <c r="VSZ926" s="200"/>
      <c r="VTA926" s="200"/>
      <c r="VTB926" s="200"/>
      <c r="VTC926" s="200"/>
      <c r="VTD926" s="200"/>
      <c r="VTE926" s="200"/>
      <c r="VTF926" s="200"/>
      <c r="VTG926" s="200"/>
      <c r="VTH926" s="200"/>
      <c r="VTI926" s="200"/>
      <c r="VTJ926" s="200"/>
      <c r="VTK926" s="200"/>
      <c r="VTL926" s="200"/>
      <c r="VTM926" s="200"/>
      <c r="VTN926" s="200"/>
      <c r="VTO926" s="200"/>
      <c r="VTP926" s="200"/>
      <c r="VTQ926" s="200"/>
      <c r="VTR926" s="200"/>
      <c r="VTS926" s="200"/>
      <c r="VTT926" s="200"/>
      <c r="VTU926" s="200"/>
      <c r="VTV926" s="200"/>
      <c r="VTW926" s="200"/>
      <c r="VTX926" s="200"/>
      <c r="VTY926" s="200"/>
      <c r="VTZ926" s="200"/>
      <c r="VUA926" s="200"/>
      <c r="VUB926" s="200"/>
      <c r="VUC926" s="200"/>
      <c r="VUD926" s="200"/>
      <c r="VUE926" s="200"/>
      <c r="VUF926" s="200"/>
      <c r="VUG926" s="200"/>
      <c r="VUH926" s="200"/>
      <c r="VUI926" s="200"/>
      <c r="VUJ926" s="200"/>
      <c r="VUK926" s="200"/>
      <c r="VUL926" s="200"/>
      <c r="VUM926" s="200"/>
      <c r="VUN926" s="200"/>
      <c r="VUO926" s="200"/>
      <c r="VUP926" s="200"/>
      <c r="VUQ926" s="200"/>
      <c r="VUR926" s="200"/>
      <c r="VUS926" s="200"/>
      <c r="VUT926" s="200"/>
      <c r="VUU926" s="200"/>
      <c r="VUV926" s="200"/>
      <c r="VUW926" s="200"/>
      <c r="VUX926" s="200"/>
      <c r="VUY926" s="200"/>
      <c r="VUZ926" s="200"/>
      <c r="VVA926" s="200"/>
      <c r="VVB926" s="200"/>
      <c r="VVC926" s="200"/>
      <c r="VVD926" s="200"/>
      <c r="VVE926" s="200"/>
      <c r="VVF926" s="200"/>
      <c r="VVG926" s="200"/>
      <c r="VVH926" s="200"/>
      <c r="VVI926" s="200"/>
      <c r="VVJ926" s="200"/>
      <c r="VVK926" s="200"/>
      <c r="VVL926" s="200"/>
      <c r="VVM926" s="200"/>
      <c r="VVN926" s="200"/>
      <c r="VVO926" s="200"/>
      <c r="VVP926" s="200"/>
      <c r="VVQ926" s="200"/>
      <c r="VVR926" s="200"/>
      <c r="VVS926" s="200"/>
      <c r="VVT926" s="200"/>
      <c r="VVU926" s="200"/>
      <c r="VVV926" s="200"/>
      <c r="VVW926" s="200"/>
      <c r="VVX926" s="200"/>
      <c r="VVY926" s="200"/>
      <c r="VVZ926" s="200"/>
      <c r="VWA926" s="200"/>
      <c r="VWB926" s="200"/>
      <c r="VWC926" s="200"/>
      <c r="VWD926" s="200"/>
      <c r="VWE926" s="200"/>
      <c r="VWF926" s="200"/>
      <c r="VWG926" s="200"/>
      <c r="VWH926" s="200"/>
      <c r="VWI926" s="200"/>
      <c r="VWJ926" s="200"/>
      <c r="VWK926" s="200"/>
      <c r="VWL926" s="200"/>
      <c r="VWM926" s="200"/>
      <c r="VWN926" s="200"/>
      <c r="VWO926" s="200"/>
      <c r="VWP926" s="200"/>
      <c r="VWQ926" s="200"/>
      <c r="VWR926" s="200"/>
      <c r="VWS926" s="200"/>
      <c r="VWT926" s="200"/>
      <c r="VWU926" s="200"/>
      <c r="VWV926" s="200"/>
      <c r="VWW926" s="200"/>
      <c r="VWX926" s="200"/>
      <c r="VWY926" s="200"/>
      <c r="VWZ926" s="200"/>
      <c r="VXA926" s="200"/>
      <c r="VXB926" s="200"/>
      <c r="VXC926" s="200"/>
      <c r="VXD926" s="200"/>
      <c r="VXE926" s="200"/>
      <c r="VXF926" s="200"/>
      <c r="VXG926" s="200"/>
      <c r="VXH926" s="200"/>
      <c r="VXI926" s="200"/>
      <c r="VXJ926" s="200"/>
      <c r="VXK926" s="200"/>
      <c r="VXL926" s="200"/>
      <c r="VXM926" s="200"/>
      <c r="VXN926" s="200"/>
      <c r="VXO926" s="200"/>
      <c r="VXP926" s="200"/>
      <c r="VXQ926" s="200"/>
      <c r="VXR926" s="200"/>
      <c r="VXS926" s="200"/>
      <c r="VXT926" s="200"/>
      <c r="VXU926" s="200"/>
      <c r="VXV926" s="200"/>
      <c r="VXW926" s="200"/>
      <c r="VXX926" s="200"/>
      <c r="VXY926" s="200"/>
      <c r="VXZ926" s="200"/>
      <c r="VYA926" s="200"/>
      <c r="VYB926" s="200"/>
      <c r="VYC926" s="200"/>
      <c r="VYD926" s="200"/>
      <c r="VYE926" s="200"/>
      <c r="VYF926" s="200"/>
      <c r="VYG926" s="200"/>
      <c r="VYH926" s="200"/>
      <c r="VYI926" s="200"/>
      <c r="VYJ926" s="200"/>
      <c r="VYK926" s="200"/>
      <c r="VYL926" s="200"/>
      <c r="VYM926" s="200"/>
      <c r="VYN926" s="200"/>
      <c r="VYO926" s="200"/>
      <c r="VYP926" s="200"/>
      <c r="VYQ926" s="200"/>
      <c r="VYR926" s="200"/>
      <c r="VYS926" s="200"/>
      <c r="VYT926" s="200"/>
      <c r="VYU926" s="200"/>
      <c r="VYV926" s="200"/>
      <c r="VYW926" s="200"/>
      <c r="VYX926" s="200"/>
      <c r="VYY926" s="200"/>
      <c r="VYZ926" s="200"/>
      <c r="VZA926" s="200"/>
      <c r="VZB926" s="200"/>
      <c r="VZC926" s="200"/>
      <c r="VZD926" s="200"/>
      <c r="VZE926" s="200"/>
      <c r="VZF926" s="200"/>
      <c r="VZG926" s="200"/>
      <c r="VZH926" s="200"/>
      <c r="VZI926" s="200"/>
      <c r="VZJ926" s="200"/>
      <c r="VZK926" s="200"/>
      <c r="VZL926" s="200"/>
      <c r="VZM926" s="200"/>
      <c r="VZN926" s="200"/>
      <c r="VZO926" s="200"/>
      <c r="VZP926" s="200"/>
      <c r="VZQ926" s="200"/>
      <c r="VZR926" s="200"/>
      <c r="VZS926" s="200"/>
      <c r="VZT926" s="200"/>
      <c r="VZU926" s="200"/>
      <c r="VZV926" s="200"/>
      <c r="VZW926" s="200"/>
      <c r="VZX926" s="200"/>
      <c r="VZY926" s="200"/>
      <c r="VZZ926" s="200"/>
      <c r="WAA926" s="200"/>
      <c r="WAB926" s="200"/>
      <c r="WAC926" s="200"/>
      <c r="WAD926" s="200"/>
      <c r="WAE926" s="200"/>
      <c r="WAF926" s="200"/>
      <c r="WAG926" s="200"/>
      <c r="WAH926" s="200"/>
      <c r="WAI926" s="200"/>
      <c r="WAJ926" s="200"/>
      <c r="WAK926" s="200"/>
      <c r="WAL926" s="200"/>
      <c r="WAM926" s="200"/>
      <c r="WAN926" s="200"/>
      <c r="WAO926" s="200"/>
      <c r="WAP926" s="200"/>
      <c r="WAQ926" s="200"/>
      <c r="WAR926" s="200"/>
      <c r="WAS926" s="200"/>
      <c r="WAT926" s="200"/>
      <c r="WAU926" s="200"/>
      <c r="WAV926" s="200"/>
      <c r="WAW926" s="200"/>
      <c r="WAX926" s="200"/>
      <c r="WAY926" s="200"/>
      <c r="WAZ926" s="200"/>
      <c r="WBA926" s="200"/>
      <c r="WBB926" s="200"/>
      <c r="WBC926" s="200"/>
      <c r="WBD926" s="200"/>
      <c r="WBE926" s="200"/>
      <c r="WBF926" s="200"/>
      <c r="WBG926" s="200"/>
      <c r="WBH926" s="200"/>
      <c r="WBI926" s="200"/>
      <c r="WBJ926" s="200"/>
      <c r="WBK926" s="200"/>
      <c r="WBL926" s="200"/>
      <c r="WBM926" s="200"/>
      <c r="WBN926" s="200"/>
      <c r="WBO926" s="200"/>
      <c r="WBP926" s="200"/>
      <c r="WBQ926" s="200"/>
      <c r="WBR926" s="200"/>
      <c r="WBS926" s="200"/>
      <c r="WBT926" s="200"/>
      <c r="WBU926" s="200"/>
      <c r="WBV926" s="200"/>
      <c r="WBW926" s="200"/>
      <c r="WBX926" s="200"/>
      <c r="WBY926" s="200"/>
      <c r="WBZ926" s="200"/>
      <c r="WCA926" s="200"/>
      <c r="WCB926" s="200"/>
      <c r="WCC926" s="200"/>
      <c r="WCD926" s="200"/>
      <c r="WCE926" s="200"/>
      <c r="WCF926" s="200"/>
      <c r="WCG926" s="200"/>
      <c r="WCH926" s="200"/>
      <c r="WCI926" s="200"/>
      <c r="WCJ926" s="200"/>
      <c r="WCK926" s="200"/>
      <c r="WCL926" s="200"/>
      <c r="WCM926" s="200"/>
      <c r="WCN926" s="200"/>
      <c r="WCO926" s="200"/>
      <c r="WCP926" s="200"/>
      <c r="WCQ926" s="200"/>
      <c r="WCR926" s="200"/>
      <c r="WCS926" s="200"/>
      <c r="WCT926" s="200"/>
      <c r="WCU926" s="200"/>
      <c r="WCV926" s="200"/>
      <c r="WCW926" s="200"/>
      <c r="WCX926" s="200"/>
      <c r="WCY926" s="200"/>
      <c r="WCZ926" s="200"/>
      <c r="WDA926" s="200"/>
      <c r="WDB926" s="200"/>
      <c r="WDC926" s="200"/>
      <c r="WDD926" s="200"/>
      <c r="WDE926" s="200"/>
      <c r="WDF926" s="200"/>
      <c r="WDG926" s="200"/>
      <c r="WDH926" s="200"/>
      <c r="WDI926" s="200"/>
      <c r="WDJ926" s="200"/>
      <c r="WDK926" s="200"/>
      <c r="WDL926" s="200"/>
      <c r="WDM926" s="200"/>
      <c r="WDN926" s="200"/>
      <c r="WDO926" s="200"/>
      <c r="WDP926" s="200"/>
      <c r="WDQ926" s="200"/>
      <c r="WDR926" s="200"/>
      <c r="WDS926" s="200"/>
      <c r="WDT926" s="200"/>
      <c r="WDU926" s="200"/>
      <c r="WDV926" s="200"/>
      <c r="WDW926" s="200"/>
      <c r="WDX926" s="200"/>
      <c r="WDY926" s="200"/>
      <c r="WDZ926" s="200"/>
      <c r="WEA926" s="200"/>
      <c r="WEB926" s="200"/>
      <c r="WEC926" s="200"/>
      <c r="WED926" s="200"/>
      <c r="WEE926" s="200"/>
      <c r="WEF926" s="200"/>
      <c r="WEG926" s="200"/>
      <c r="WEH926" s="200"/>
      <c r="WEI926" s="200"/>
      <c r="WEJ926" s="200"/>
      <c r="WEK926" s="200"/>
      <c r="WEL926" s="200"/>
      <c r="WEM926" s="200"/>
      <c r="WEN926" s="200"/>
      <c r="WEO926" s="200"/>
      <c r="WEP926" s="200"/>
      <c r="WEQ926" s="200"/>
      <c r="WER926" s="200"/>
      <c r="WES926" s="200"/>
      <c r="WET926" s="200"/>
      <c r="WEU926" s="200"/>
      <c r="WEV926" s="200"/>
      <c r="WEW926" s="200"/>
      <c r="WEX926" s="200"/>
      <c r="WEY926" s="200"/>
      <c r="WEZ926" s="200"/>
      <c r="WFA926" s="200"/>
      <c r="WFB926" s="200"/>
      <c r="WFC926" s="200"/>
      <c r="WFD926" s="200"/>
      <c r="WFE926" s="200"/>
      <c r="WFF926" s="200"/>
      <c r="WFG926" s="200"/>
      <c r="WFH926" s="200"/>
      <c r="WFI926" s="200"/>
      <c r="WFJ926" s="200"/>
      <c r="WFK926" s="200"/>
      <c r="WFL926" s="200"/>
      <c r="WFM926" s="200"/>
      <c r="WFN926" s="200"/>
      <c r="WFO926" s="200"/>
      <c r="WFP926" s="200"/>
      <c r="WFQ926" s="200"/>
      <c r="WFR926" s="200"/>
      <c r="WFS926" s="200"/>
      <c r="WFT926" s="200"/>
      <c r="WFU926" s="200"/>
      <c r="WFV926" s="200"/>
      <c r="WFW926" s="200"/>
      <c r="WFX926" s="200"/>
      <c r="WFY926" s="200"/>
      <c r="WFZ926" s="200"/>
      <c r="WGA926" s="200"/>
      <c r="WGB926" s="200"/>
      <c r="WGC926" s="200"/>
      <c r="WGD926" s="200"/>
      <c r="WGE926" s="200"/>
      <c r="WGF926" s="200"/>
      <c r="WGG926" s="200"/>
      <c r="WGH926" s="200"/>
      <c r="WGI926" s="200"/>
      <c r="WGJ926" s="200"/>
      <c r="WGK926" s="200"/>
      <c r="WGL926" s="200"/>
      <c r="WGM926" s="200"/>
      <c r="WGN926" s="200"/>
      <c r="WGO926" s="200"/>
      <c r="WGP926" s="200"/>
      <c r="WGQ926" s="200"/>
      <c r="WGR926" s="200"/>
      <c r="WGS926" s="200"/>
      <c r="WGT926" s="200"/>
      <c r="WGU926" s="200"/>
      <c r="WGV926" s="200"/>
      <c r="WGW926" s="200"/>
      <c r="WGX926" s="200"/>
      <c r="WGY926" s="200"/>
      <c r="WGZ926" s="200"/>
      <c r="WHA926" s="200"/>
      <c r="WHB926" s="200"/>
      <c r="WHC926" s="200"/>
      <c r="WHD926" s="200"/>
      <c r="WHE926" s="200"/>
      <c r="WHF926" s="200"/>
      <c r="WHG926" s="200"/>
      <c r="WHH926" s="200"/>
      <c r="WHI926" s="200"/>
      <c r="WHJ926" s="200"/>
      <c r="WHK926" s="200"/>
      <c r="WHL926" s="200"/>
      <c r="WHM926" s="200"/>
      <c r="WHN926" s="200"/>
      <c r="WHO926" s="200"/>
      <c r="WHP926" s="200"/>
      <c r="WHQ926" s="200"/>
      <c r="WHR926" s="200"/>
      <c r="WHS926" s="200"/>
      <c r="WHT926" s="200"/>
      <c r="WHU926" s="200"/>
      <c r="WHV926" s="200"/>
      <c r="WHW926" s="200"/>
      <c r="WHX926" s="200"/>
      <c r="WHY926" s="200"/>
      <c r="WHZ926" s="200"/>
      <c r="WIA926" s="200"/>
      <c r="WIB926" s="200"/>
      <c r="WIC926" s="200"/>
      <c r="WID926" s="200"/>
      <c r="WIE926" s="200"/>
      <c r="WIF926" s="200"/>
      <c r="WIG926" s="200"/>
      <c r="WIH926" s="200"/>
      <c r="WII926" s="200"/>
      <c r="WIJ926" s="200"/>
      <c r="WIK926" s="200"/>
      <c r="WIL926" s="200"/>
      <c r="WIM926" s="200"/>
      <c r="WIN926" s="200"/>
      <c r="WIO926" s="200"/>
      <c r="WIP926" s="200"/>
      <c r="WIQ926" s="200"/>
      <c r="WIR926" s="200"/>
      <c r="WIS926" s="200"/>
      <c r="WIT926" s="200"/>
      <c r="WIU926" s="200"/>
      <c r="WIV926" s="200"/>
      <c r="WIW926" s="200"/>
      <c r="WIX926" s="200"/>
      <c r="WIY926" s="200"/>
      <c r="WIZ926" s="200"/>
      <c r="WJA926" s="200"/>
      <c r="WJB926" s="200"/>
      <c r="WJC926" s="200"/>
      <c r="WJD926" s="200"/>
      <c r="WJE926" s="200"/>
      <c r="WJF926" s="200"/>
      <c r="WJG926" s="200"/>
      <c r="WJH926" s="200"/>
      <c r="WJI926" s="200"/>
      <c r="WJJ926" s="200"/>
      <c r="WJK926" s="200"/>
      <c r="WJL926" s="200"/>
      <c r="WJM926" s="200"/>
      <c r="WJN926" s="200"/>
      <c r="WJO926" s="200"/>
      <c r="WJP926" s="200"/>
      <c r="WJQ926" s="200"/>
      <c r="WJR926" s="200"/>
      <c r="WJS926" s="200"/>
      <c r="WJT926" s="200"/>
      <c r="WJU926" s="200"/>
      <c r="WJV926" s="200"/>
      <c r="WJW926" s="200"/>
      <c r="WJX926" s="200"/>
      <c r="WJY926" s="200"/>
      <c r="WJZ926" s="200"/>
      <c r="WKA926" s="200"/>
      <c r="WKB926" s="200"/>
      <c r="WKC926" s="200"/>
      <c r="WKD926" s="200"/>
      <c r="WKE926" s="200"/>
      <c r="WKF926" s="200"/>
      <c r="WKG926" s="200"/>
      <c r="WKH926" s="200"/>
      <c r="WKI926" s="200"/>
      <c r="WKJ926" s="200"/>
      <c r="WKK926" s="200"/>
      <c r="WKL926" s="200"/>
      <c r="WKM926" s="200"/>
      <c r="WKN926" s="200"/>
      <c r="WKO926" s="200"/>
      <c r="WKP926" s="200"/>
      <c r="WKQ926" s="200"/>
      <c r="WKR926" s="200"/>
      <c r="WKS926" s="200"/>
      <c r="WKT926" s="200"/>
      <c r="WKU926" s="200"/>
      <c r="WKV926" s="200"/>
      <c r="WKW926" s="200"/>
      <c r="WKX926" s="200"/>
      <c r="WKY926" s="200"/>
      <c r="WKZ926" s="200"/>
      <c r="WLA926" s="200"/>
      <c r="WLB926" s="200"/>
      <c r="WLC926" s="200"/>
      <c r="WLD926" s="200"/>
      <c r="WLE926" s="200"/>
      <c r="WLF926" s="200"/>
      <c r="WLG926" s="200"/>
      <c r="WLH926" s="200"/>
      <c r="WLI926" s="200"/>
      <c r="WLJ926" s="200"/>
      <c r="WLK926" s="200"/>
      <c r="WLL926" s="200"/>
      <c r="WLM926" s="200"/>
      <c r="WLN926" s="200"/>
      <c r="WLO926" s="200"/>
      <c r="WLP926" s="200"/>
      <c r="WLQ926" s="200"/>
      <c r="WLR926" s="200"/>
      <c r="WLS926" s="200"/>
      <c r="WLT926" s="200"/>
      <c r="WLU926" s="200"/>
      <c r="WLV926" s="200"/>
      <c r="WLW926" s="200"/>
      <c r="WLX926" s="200"/>
      <c r="WLY926" s="200"/>
      <c r="WLZ926" s="200"/>
      <c r="WMA926" s="200"/>
      <c r="WMB926" s="200"/>
      <c r="WMC926" s="200"/>
      <c r="WMD926" s="200"/>
      <c r="WME926" s="200"/>
      <c r="WMF926" s="200"/>
      <c r="WMG926" s="200"/>
      <c r="WMH926" s="200"/>
      <c r="WMI926" s="200"/>
      <c r="WMJ926" s="200"/>
      <c r="WMK926" s="200"/>
      <c r="WML926" s="200"/>
      <c r="WMM926" s="200"/>
      <c r="WMN926" s="200"/>
      <c r="WMO926" s="200"/>
      <c r="WMP926" s="200"/>
      <c r="WMQ926" s="200"/>
      <c r="WMR926" s="200"/>
      <c r="WMS926" s="200"/>
      <c r="WMT926" s="200"/>
      <c r="WMU926" s="200"/>
      <c r="WMV926" s="200"/>
      <c r="WMW926" s="200"/>
      <c r="WMX926" s="200"/>
      <c r="WMY926" s="200"/>
      <c r="WMZ926" s="200"/>
      <c r="WNA926" s="200"/>
      <c r="WNB926" s="200"/>
      <c r="WNC926" s="200"/>
      <c r="WND926" s="200"/>
      <c r="WNE926" s="200"/>
      <c r="WNF926" s="200"/>
      <c r="WNG926" s="200"/>
      <c r="WNH926" s="200"/>
      <c r="WNI926" s="200"/>
      <c r="WNJ926" s="200"/>
      <c r="WNK926" s="200"/>
      <c r="WNL926" s="200"/>
      <c r="WNM926" s="200"/>
      <c r="WNN926" s="200"/>
      <c r="WNO926" s="200"/>
      <c r="WNP926" s="200"/>
      <c r="WNQ926" s="200"/>
      <c r="WNR926" s="200"/>
      <c r="WNS926" s="200"/>
      <c r="WNT926" s="200"/>
      <c r="WNU926" s="200"/>
      <c r="WNV926" s="200"/>
      <c r="WNW926" s="200"/>
      <c r="WNX926" s="200"/>
      <c r="WNY926" s="200"/>
      <c r="WNZ926" s="200"/>
      <c r="WOA926" s="200"/>
      <c r="WOB926" s="200"/>
      <c r="WOC926" s="200"/>
      <c r="WOD926" s="200"/>
      <c r="WOE926" s="200"/>
      <c r="WOF926" s="200"/>
      <c r="WOG926" s="200"/>
      <c r="WOH926" s="200"/>
      <c r="WOI926" s="200"/>
      <c r="WOJ926" s="200"/>
      <c r="WOK926" s="200"/>
      <c r="WOL926" s="200"/>
      <c r="WOM926" s="200"/>
      <c r="WON926" s="200"/>
      <c r="WOO926" s="200"/>
      <c r="WOP926" s="200"/>
      <c r="WOQ926" s="200"/>
      <c r="WOR926" s="200"/>
      <c r="WOS926" s="200"/>
      <c r="WOT926" s="200"/>
      <c r="WOU926" s="200"/>
      <c r="WOV926" s="200"/>
      <c r="WOW926" s="200"/>
      <c r="WOX926" s="200"/>
      <c r="WOY926" s="200"/>
      <c r="WOZ926" s="200"/>
      <c r="WPA926" s="200"/>
      <c r="WPB926" s="200"/>
      <c r="WPC926" s="200"/>
      <c r="WPD926" s="200"/>
      <c r="WPE926" s="200"/>
      <c r="WPF926" s="200"/>
      <c r="WPG926" s="200"/>
      <c r="WPH926" s="200"/>
      <c r="WPI926" s="200"/>
      <c r="WPJ926" s="200"/>
      <c r="WPK926" s="200"/>
      <c r="WPL926" s="200"/>
      <c r="WPM926" s="200"/>
      <c r="WPN926" s="200"/>
      <c r="WPO926" s="200"/>
      <c r="WPP926" s="200"/>
      <c r="WPQ926" s="200"/>
      <c r="WPR926" s="200"/>
      <c r="WPS926" s="200"/>
      <c r="WPT926" s="200"/>
      <c r="WPU926" s="200"/>
      <c r="WPV926" s="200"/>
      <c r="WPW926" s="200"/>
      <c r="WPX926" s="200"/>
      <c r="WPY926" s="200"/>
      <c r="WPZ926" s="200"/>
      <c r="WQA926" s="200"/>
      <c r="WQB926" s="200"/>
      <c r="WQC926" s="200"/>
      <c r="WQD926" s="200"/>
      <c r="WQE926" s="200"/>
      <c r="WQF926" s="200"/>
      <c r="WQG926" s="200"/>
      <c r="WQH926" s="200"/>
      <c r="WQI926" s="200"/>
      <c r="WQJ926" s="200"/>
      <c r="WQK926" s="200"/>
      <c r="WQL926" s="200"/>
      <c r="WQM926" s="200"/>
      <c r="WQN926" s="200"/>
      <c r="WQO926" s="200"/>
      <c r="WQP926" s="200"/>
      <c r="WQQ926" s="200"/>
      <c r="WQR926" s="200"/>
      <c r="WQS926" s="200"/>
      <c r="WQT926" s="200"/>
      <c r="WQU926" s="200"/>
      <c r="WQV926" s="200"/>
      <c r="WQW926" s="200"/>
      <c r="WQX926" s="200"/>
      <c r="WQY926" s="200"/>
      <c r="WQZ926" s="200"/>
      <c r="WRA926" s="200"/>
      <c r="WRB926" s="200"/>
      <c r="WRC926" s="200"/>
      <c r="WRD926" s="200"/>
      <c r="WRE926" s="200"/>
      <c r="WRF926" s="200"/>
      <c r="WRG926" s="200"/>
      <c r="WRH926" s="200"/>
      <c r="WRI926" s="200"/>
      <c r="WRJ926" s="200"/>
      <c r="WRK926" s="200"/>
      <c r="WRL926" s="200"/>
      <c r="WRM926" s="200"/>
      <c r="WRN926" s="200"/>
      <c r="WRO926" s="200"/>
      <c r="WRP926" s="200"/>
      <c r="WRQ926" s="200"/>
      <c r="WRR926" s="200"/>
      <c r="WRS926" s="200"/>
      <c r="WRT926" s="200"/>
      <c r="WRU926" s="200"/>
      <c r="WRV926" s="200"/>
      <c r="WRW926" s="200"/>
      <c r="WRX926" s="200"/>
      <c r="WRY926" s="200"/>
      <c r="WRZ926" s="200"/>
      <c r="WSA926" s="200"/>
      <c r="WSB926" s="200"/>
      <c r="WSC926" s="200"/>
      <c r="WSD926" s="200"/>
      <c r="WSE926" s="200"/>
      <c r="WSF926" s="200"/>
      <c r="WSG926" s="200"/>
      <c r="WSH926" s="200"/>
      <c r="WSI926" s="200"/>
      <c r="WSJ926" s="200"/>
      <c r="WSK926" s="200"/>
      <c r="WSL926" s="200"/>
      <c r="WSM926" s="200"/>
      <c r="WSN926" s="200"/>
      <c r="WSO926" s="200"/>
      <c r="WSP926" s="200"/>
      <c r="WSQ926" s="200"/>
      <c r="WSR926" s="200"/>
      <c r="WSS926" s="200"/>
      <c r="WST926" s="200"/>
      <c r="WSU926" s="200"/>
      <c r="WSV926" s="200"/>
      <c r="WSW926" s="200"/>
      <c r="WSX926" s="200"/>
      <c r="WSY926" s="200"/>
      <c r="WSZ926" s="200"/>
      <c r="WTA926" s="200"/>
      <c r="WTB926" s="200"/>
      <c r="WTC926" s="200"/>
      <c r="WTD926" s="200"/>
      <c r="WTE926" s="200"/>
      <c r="WTF926" s="200"/>
      <c r="WTG926" s="200"/>
      <c r="WTH926" s="200"/>
      <c r="WTI926" s="200"/>
      <c r="WTJ926" s="200"/>
      <c r="WTK926" s="200"/>
      <c r="WTL926" s="200"/>
      <c r="WTM926" s="200"/>
      <c r="WTN926" s="200"/>
      <c r="WTO926" s="200"/>
      <c r="WTP926" s="200"/>
      <c r="WTQ926" s="200"/>
      <c r="WTR926" s="200"/>
      <c r="WTS926" s="200"/>
      <c r="WTT926" s="200"/>
      <c r="WTU926" s="200"/>
      <c r="WTV926" s="200"/>
      <c r="WTW926" s="200"/>
      <c r="WTX926" s="200"/>
      <c r="WTY926" s="200"/>
      <c r="WTZ926" s="200"/>
      <c r="WUA926" s="200"/>
      <c r="WUB926" s="200"/>
      <c r="WUC926" s="200"/>
      <c r="WUD926" s="200"/>
      <c r="WUE926" s="200"/>
      <c r="WUF926" s="200"/>
      <c r="WUG926" s="200"/>
      <c r="WUH926" s="200"/>
      <c r="WUI926" s="200"/>
      <c r="WUJ926" s="200"/>
      <c r="WUK926" s="200"/>
      <c r="WUL926" s="200"/>
      <c r="WUM926" s="200"/>
      <c r="WUN926" s="200"/>
      <c r="WUO926" s="200"/>
      <c r="WUP926" s="200"/>
      <c r="WUQ926" s="200"/>
      <c r="WUR926" s="200"/>
      <c r="WUS926" s="200"/>
      <c r="WUT926" s="200"/>
      <c r="WUU926" s="200"/>
      <c r="WUV926" s="200"/>
      <c r="WUW926" s="200"/>
      <c r="WUX926" s="200"/>
      <c r="WUY926" s="200"/>
      <c r="WUZ926" s="200"/>
      <c r="WVA926" s="200"/>
      <c r="WVB926" s="200"/>
      <c r="WVC926" s="200"/>
      <c r="WVD926" s="200"/>
      <c r="WVE926" s="200"/>
      <c r="WVF926" s="200"/>
      <c r="WVG926" s="200"/>
      <c r="WVH926" s="200"/>
      <c r="WVI926" s="200"/>
      <c r="WVJ926" s="200"/>
      <c r="WVK926" s="200"/>
      <c r="WVL926" s="200"/>
      <c r="WVM926" s="200"/>
      <c r="WVN926" s="200"/>
      <c r="WVO926" s="200"/>
      <c r="WVP926" s="200"/>
      <c r="WVQ926" s="200"/>
      <c r="WVR926" s="200"/>
      <c r="WVS926" s="200"/>
      <c r="WVT926" s="200"/>
      <c r="WVU926" s="200"/>
      <c r="WVV926" s="200"/>
      <c r="WVW926" s="200"/>
      <c r="WVX926" s="200"/>
      <c r="WVY926" s="200"/>
      <c r="WVZ926" s="200"/>
      <c r="WWA926" s="200"/>
      <c r="WWB926" s="200"/>
      <c r="WWC926" s="200"/>
      <c r="WWD926" s="200"/>
      <c r="WWE926" s="200"/>
      <c r="WWF926" s="200"/>
      <c r="WWG926" s="200"/>
      <c r="WWH926" s="200"/>
      <c r="WWI926" s="200"/>
      <c r="WWJ926" s="200"/>
      <c r="WWK926" s="200"/>
      <c r="WWL926" s="200"/>
      <c r="WWM926" s="200"/>
      <c r="WWN926" s="200"/>
      <c r="WWO926" s="200"/>
      <c r="WWP926" s="200"/>
      <c r="WWQ926" s="200"/>
      <c r="WWR926" s="200"/>
      <c r="WWS926" s="200"/>
      <c r="WWT926" s="200"/>
      <c r="WWU926" s="200"/>
      <c r="WWV926" s="200"/>
      <c r="WWW926" s="200"/>
      <c r="WWX926" s="200"/>
      <c r="WWY926" s="200"/>
      <c r="WWZ926" s="200"/>
      <c r="WXA926" s="200"/>
      <c r="WXB926" s="200"/>
      <c r="WXC926" s="200"/>
      <c r="WXD926" s="200"/>
      <c r="WXE926" s="200"/>
      <c r="WXF926" s="200"/>
      <c r="WXG926" s="200"/>
      <c r="WXH926" s="200"/>
      <c r="WXI926" s="200"/>
      <c r="WXJ926" s="200"/>
      <c r="WXK926" s="200"/>
      <c r="WXL926" s="200"/>
      <c r="WXM926" s="200"/>
      <c r="WXN926" s="200"/>
      <c r="WXO926" s="200"/>
      <c r="WXP926" s="200"/>
      <c r="WXQ926" s="200"/>
      <c r="WXR926" s="200"/>
      <c r="WXS926" s="200"/>
      <c r="WXT926" s="200"/>
      <c r="WXU926" s="200"/>
      <c r="WXV926" s="200"/>
      <c r="WXW926" s="200"/>
      <c r="WXX926" s="200"/>
      <c r="WXY926" s="200"/>
      <c r="WXZ926" s="200"/>
      <c r="WYA926" s="200"/>
      <c r="WYB926" s="200"/>
      <c r="WYC926" s="200"/>
      <c r="WYD926" s="200"/>
      <c r="WYE926" s="200"/>
      <c r="WYF926" s="200"/>
      <c r="WYG926" s="200"/>
      <c r="WYH926" s="200"/>
      <c r="WYI926" s="200"/>
      <c r="WYJ926" s="200"/>
      <c r="WYK926" s="200"/>
      <c r="WYL926" s="200"/>
      <c r="WYM926" s="200"/>
      <c r="WYN926" s="200"/>
      <c r="WYO926" s="200"/>
      <c r="WYP926" s="200"/>
      <c r="WYQ926" s="200"/>
      <c r="WYR926" s="200"/>
      <c r="WYS926" s="200"/>
      <c r="WYT926" s="200"/>
      <c r="WYU926" s="200"/>
      <c r="WYV926" s="200"/>
      <c r="WYW926" s="200"/>
      <c r="WYX926" s="200"/>
      <c r="WYY926" s="200"/>
      <c r="WYZ926" s="200"/>
      <c r="WZA926" s="200"/>
      <c r="WZB926" s="200"/>
      <c r="WZC926" s="200"/>
      <c r="WZD926" s="200"/>
      <c r="WZE926" s="200"/>
      <c r="WZF926" s="200"/>
      <c r="WZG926" s="200"/>
      <c r="WZH926" s="200"/>
      <c r="WZI926" s="200"/>
      <c r="WZJ926" s="200"/>
      <c r="WZK926" s="200"/>
      <c r="WZL926" s="200"/>
      <c r="WZM926" s="200"/>
      <c r="WZN926" s="200"/>
      <c r="WZO926" s="200"/>
      <c r="WZP926" s="200"/>
      <c r="WZQ926" s="200"/>
      <c r="WZR926" s="200"/>
      <c r="WZS926" s="200"/>
      <c r="WZT926" s="200"/>
      <c r="WZU926" s="200"/>
      <c r="WZV926" s="200"/>
      <c r="WZW926" s="200"/>
      <c r="WZX926" s="200"/>
      <c r="WZY926" s="200"/>
      <c r="WZZ926" s="200"/>
      <c r="XAA926" s="200"/>
      <c r="XAB926" s="200"/>
      <c r="XAC926" s="200"/>
      <c r="XAD926" s="200"/>
      <c r="XAE926" s="200"/>
      <c r="XAF926" s="200"/>
      <c r="XAG926" s="200"/>
      <c r="XAH926" s="200"/>
      <c r="XAI926" s="200"/>
      <c r="XAJ926" s="200"/>
      <c r="XAK926" s="200"/>
      <c r="XAL926" s="200"/>
      <c r="XAM926" s="200"/>
      <c r="XAN926" s="200"/>
      <c r="XAO926" s="200"/>
      <c r="XAP926" s="200"/>
      <c r="XAQ926" s="200"/>
      <c r="XAR926" s="200"/>
      <c r="XAS926" s="200"/>
      <c r="XAT926" s="200"/>
      <c r="XAU926" s="200"/>
      <c r="XAV926" s="200"/>
      <c r="XAW926" s="200"/>
      <c r="XAX926" s="200"/>
      <c r="XAY926" s="200"/>
      <c r="XAZ926" s="200"/>
      <c r="XBA926" s="200"/>
      <c r="XBB926" s="200"/>
      <c r="XBC926" s="200"/>
      <c r="XBD926" s="200"/>
      <c r="XBE926" s="200"/>
      <c r="XBF926" s="200"/>
      <c r="XBG926" s="200"/>
      <c r="XBH926" s="200"/>
      <c r="XBI926" s="200"/>
      <c r="XBJ926" s="200"/>
      <c r="XBK926" s="200"/>
      <c r="XBL926" s="200"/>
      <c r="XBM926" s="200"/>
      <c r="XBN926" s="200"/>
      <c r="XBO926" s="200"/>
      <c r="XBP926" s="200"/>
      <c r="XBQ926" s="200"/>
      <c r="XBR926" s="200"/>
      <c r="XBS926" s="200"/>
      <c r="XBT926" s="200"/>
      <c r="XBU926" s="200"/>
      <c r="XBV926" s="200"/>
      <c r="XBW926" s="200"/>
      <c r="XBX926" s="200"/>
      <c r="XBY926" s="200"/>
      <c r="XBZ926" s="200"/>
      <c r="XCA926" s="200"/>
      <c r="XCB926" s="200"/>
      <c r="XCC926" s="200"/>
      <c r="XCD926" s="200"/>
      <c r="XCE926" s="200"/>
      <c r="XCF926" s="200"/>
      <c r="XCG926" s="200"/>
      <c r="XCH926" s="200"/>
      <c r="XCI926" s="200"/>
      <c r="XCJ926" s="200"/>
      <c r="XCK926" s="200"/>
      <c r="XCL926" s="200"/>
      <c r="XCM926" s="200"/>
      <c r="XCN926" s="200"/>
      <c r="XCO926" s="200"/>
      <c r="XCP926" s="200"/>
      <c r="XCQ926" s="200"/>
      <c r="XCR926" s="200"/>
      <c r="XCS926" s="200"/>
      <c r="XCT926" s="200"/>
      <c r="XCU926" s="200"/>
      <c r="XCV926" s="200"/>
      <c r="XCW926" s="200"/>
      <c r="XCX926" s="200"/>
      <c r="XCY926" s="200"/>
      <c r="XCZ926" s="200"/>
      <c r="XDA926" s="200"/>
      <c r="XDB926" s="200"/>
      <c r="XDC926" s="200"/>
      <c r="XDD926" s="200"/>
      <c r="XDE926" s="200"/>
      <c r="XDF926" s="200"/>
      <c r="XDG926" s="200"/>
      <c r="XDH926" s="200"/>
      <c r="XDI926" s="200"/>
      <c r="XDJ926" s="200"/>
      <c r="XDK926" s="200"/>
      <c r="XDL926" s="200"/>
      <c r="XDM926" s="200"/>
      <c r="XDN926" s="200"/>
      <c r="XDO926" s="200"/>
      <c r="XDP926" s="200"/>
      <c r="XDQ926" s="200"/>
      <c r="XDR926" s="200"/>
      <c r="XDS926" s="200"/>
      <c r="XDT926" s="200"/>
      <c r="XDU926" s="200"/>
      <c r="XDV926" s="200"/>
      <c r="XDW926" s="200"/>
      <c r="XDX926" s="200"/>
      <c r="XDY926" s="200"/>
      <c r="XDZ926" s="200"/>
      <c r="XEA926" s="200"/>
      <c r="XEB926" s="200"/>
      <c r="XEC926" s="200"/>
      <c r="XED926" s="200"/>
      <c r="XEE926" s="200"/>
      <c r="XEF926" s="200"/>
      <c r="XEG926" s="200"/>
      <c r="XEH926" s="200"/>
      <c r="XEI926" s="200"/>
      <c r="XEJ926" s="200"/>
      <c r="XEK926" s="200"/>
      <c r="XEL926" s="200"/>
      <c r="XEM926" s="200"/>
      <c r="XEN926" s="200"/>
      <c r="XEO926" s="200"/>
      <c r="XEP926" s="200"/>
      <c r="XEQ926" s="200"/>
      <c r="XER926" s="200"/>
      <c r="XES926" s="200"/>
      <c r="XET926" s="200"/>
      <c r="XEU926" s="200"/>
      <c r="XEV926" s="200"/>
      <c r="XEW926" s="200"/>
      <c r="XEX926" s="200"/>
    </row>
    <row r="927" spans="1:16378">
      <c r="A927" s="70" t="s">
        <v>602</v>
      </c>
      <c r="B927" s="70"/>
      <c r="C927" s="70"/>
      <c r="D927" s="70"/>
      <c r="E927" s="74" t="s">
        <v>604</v>
      </c>
      <c r="F927" s="413" t="s">
        <v>465</v>
      </c>
      <c r="G927" s="419"/>
      <c r="H927" s="202" t="s">
        <v>606</v>
      </c>
      <c r="I927" s="230" t="s">
        <v>28</v>
      </c>
      <c r="J927" s="203" t="s">
        <v>607</v>
      </c>
      <c r="K927" s="324">
        <v>140</v>
      </c>
      <c r="L927" s="524"/>
      <c r="M927" s="462">
        <f t="shared" si="61"/>
        <v>0</v>
      </c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  <c r="Z927" s="200"/>
      <c r="AA927" s="200"/>
      <c r="AB927" s="200"/>
      <c r="AC927" s="200"/>
      <c r="AD927" s="200"/>
      <c r="AE927" s="200"/>
      <c r="AF927" s="200"/>
      <c r="AG927" s="200"/>
      <c r="AH927" s="200"/>
      <c r="AI927" s="200"/>
      <c r="AJ927" s="200"/>
      <c r="AK927" s="200"/>
      <c r="AL927" s="200"/>
      <c r="AM927" s="200"/>
      <c r="AN927" s="200"/>
      <c r="AO927" s="200"/>
      <c r="AP927" s="200"/>
      <c r="AQ927" s="200"/>
      <c r="AR927" s="200"/>
      <c r="AS927" s="200"/>
      <c r="AT927" s="200"/>
      <c r="AU927" s="200"/>
      <c r="AV927" s="200"/>
      <c r="AW927" s="200"/>
      <c r="AX927" s="200"/>
      <c r="AY927" s="200"/>
      <c r="AZ927" s="200"/>
      <c r="BA927" s="200"/>
      <c r="BB927" s="200"/>
      <c r="BC927" s="200"/>
      <c r="BD927" s="200"/>
      <c r="BE927" s="200"/>
      <c r="BF927" s="200"/>
      <c r="BG927" s="200"/>
      <c r="BH927" s="200"/>
      <c r="BI927" s="200"/>
      <c r="BJ927" s="200"/>
      <c r="BK927" s="200"/>
      <c r="BL927" s="200"/>
      <c r="BM927" s="200"/>
      <c r="BN927" s="200"/>
      <c r="BO927" s="200"/>
      <c r="BP927" s="200"/>
      <c r="BQ927" s="200"/>
      <c r="BR927" s="200"/>
      <c r="BS927" s="200"/>
      <c r="BT927" s="200"/>
      <c r="BU927" s="200"/>
      <c r="BV927" s="200"/>
      <c r="BW927" s="200"/>
      <c r="BX927" s="200"/>
      <c r="BY927" s="200"/>
      <c r="BZ927" s="200"/>
      <c r="CA927" s="200"/>
      <c r="CB927" s="200"/>
      <c r="CC927" s="200"/>
      <c r="CD927" s="200"/>
      <c r="CE927" s="200"/>
      <c r="CF927" s="200"/>
      <c r="CG927" s="200"/>
      <c r="CH927" s="200"/>
      <c r="CI927" s="200"/>
      <c r="CJ927" s="200"/>
      <c r="CK927" s="200"/>
      <c r="CL927" s="200"/>
      <c r="CM927" s="200"/>
      <c r="CN927" s="200"/>
      <c r="CO927" s="200"/>
      <c r="CP927" s="200"/>
      <c r="CQ927" s="200"/>
      <c r="CR927" s="200"/>
      <c r="CS927" s="200"/>
      <c r="CT927" s="200"/>
      <c r="CU927" s="200"/>
      <c r="CV927" s="200"/>
      <c r="CW927" s="200"/>
      <c r="CX927" s="200"/>
      <c r="CY927" s="200"/>
      <c r="CZ927" s="200"/>
      <c r="DA927" s="200"/>
      <c r="DB927" s="200"/>
      <c r="DC927" s="200"/>
      <c r="DD927" s="200"/>
      <c r="DE927" s="200"/>
      <c r="DF927" s="200"/>
      <c r="DG927" s="200"/>
      <c r="DH927" s="200"/>
      <c r="DI927" s="200"/>
      <c r="DJ927" s="200"/>
      <c r="DK927" s="200"/>
      <c r="DL927" s="200"/>
      <c r="DM927" s="200"/>
      <c r="DN927" s="200"/>
      <c r="DO927" s="200"/>
      <c r="DP927" s="200"/>
      <c r="DQ927" s="200"/>
      <c r="DR927" s="200"/>
      <c r="DS927" s="200"/>
      <c r="DT927" s="200"/>
      <c r="DU927" s="200"/>
      <c r="DV927" s="200"/>
      <c r="DW927" s="200"/>
      <c r="DX927" s="200"/>
      <c r="DY927" s="200"/>
      <c r="DZ927" s="200"/>
      <c r="EA927" s="200"/>
      <c r="EB927" s="200"/>
      <c r="EC927" s="200"/>
      <c r="ED927" s="200"/>
      <c r="EE927" s="200"/>
      <c r="EF927" s="200"/>
      <c r="EG927" s="200"/>
      <c r="EH927" s="200"/>
      <c r="EI927" s="200"/>
      <c r="EJ927" s="200"/>
      <c r="EK927" s="200"/>
      <c r="EL927" s="200"/>
      <c r="EM927" s="200"/>
      <c r="EN927" s="200"/>
      <c r="EO927" s="200"/>
      <c r="EP927" s="200"/>
      <c r="EQ927" s="200"/>
      <c r="ER927" s="200"/>
      <c r="ES927" s="200"/>
      <c r="ET927" s="200"/>
      <c r="EU927" s="200"/>
      <c r="EV927" s="200"/>
      <c r="EW927" s="200"/>
      <c r="EX927" s="200"/>
      <c r="EY927" s="200"/>
      <c r="EZ927" s="200"/>
      <c r="FA927" s="200"/>
      <c r="FB927" s="200"/>
      <c r="FC927" s="200"/>
      <c r="FD927" s="200"/>
      <c r="FE927" s="200"/>
      <c r="FF927" s="200"/>
      <c r="FG927" s="200"/>
      <c r="FH927" s="200"/>
      <c r="FI927" s="200"/>
      <c r="FJ927" s="200"/>
      <c r="FK927" s="200"/>
      <c r="FL927" s="200"/>
      <c r="FM927" s="200"/>
      <c r="FN927" s="200"/>
      <c r="FO927" s="200"/>
      <c r="FP927" s="200"/>
      <c r="FQ927" s="200"/>
      <c r="FR927" s="200"/>
      <c r="FS927" s="200"/>
      <c r="FT927" s="200"/>
      <c r="FU927" s="200"/>
      <c r="FV927" s="200"/>
      <c r="FW927" s="200"/>
      <c r="FX927" s="200"/>
      <c r="FY927" s="200"/>
      <c r="FZ927" s="200"/>
      <c r="GA927" s="200"/>
      <c r="GB927" s="200"/>
      <c r="GC927" s="200"/>
      <c r="GD927" s="200"/>
      <c r="GE927" s="200"/>
      <c r="GF927" s="200"/>
      <c r="GG927" s="200"/>
      <c r="GH927" s="200"/>
      <c r="GI927" s="200"/>
      <c r="GJ927" s="200"/>
      <c r="GK927" s="200"/>
      <c r="GL927" s="200"/>
      <c r="GM927" s="200"/>
      <c r="GN927" s="200"/>
      <c r="GO927" s="200"/>
      <c r="GP927" s="200"/>
      <c r="GQ927" s="200"/>
      <c r="GR927" s="200"/>
      <c r="GS927" s="200"/>
      <c r="GT927" s="200"/>
      <c r="GU927" s="200"/>
      <c r="GV927" s="200"/>
      <c r="GW927" s="200"/>
      <c r="GX927" s="200"/>
      <c r="GY927" s="200"/>
      <c r="GZ927" s="200"/>
      <c r="HA927" s="200"/>
      <c r="HB927" s="200"/>
      <c r="HC927" s="200"/>
      <c r="HD927" s="200"/>
      <c r="HE927" s="200"/>
      <c r="HF927" s="200"/>
      <c r="HG927" s="200"/>
      <c r="HH927" s="200"/>
      <c r="HI927" s="200"/>
      <c r="HJ927" s="200"/>
      <c r="HK927" s="200"/>
      <c r="HL927" s="200"/>
      <c r="HM927" s="200"/>
      <c r="HN927" s="200"/>
      <c r="HO927" s="200"/>
      <c r="HP927" s="200"/>
      <c r="HQ927" s="200"/>
      <c r="HR927" s="200"/>
      <c r="HS927" s="200"/>
      <c r="HT927" s="200"/>
      <c r="HU927" s="200"/>
      <c r="HV927" s="200"/>
      <c r="HW927" s="200"/>
      <c r="HX927" s="200"/>
      <c r="HY927" s="200"/>
      <c r="HZ927" s="200"/>
      <c r="IA927" s="200"/>
      <c r="IB927" s="200"/>
      <c r="IC927" s="200"/>
      <c r="ID927" s="200"/>
      <c r="IE927" s="200"/>
      <c r="IF927" s="200"/>
      <c r="IG927" s="200"/>
      <c r="IH927" s="200"/>
      <c r="II927" s="200"/>
      <c r="IJ927" s="200"/>
      <c r="IK927" s="200"/>
      <c r="IL927" s="200"/>
      <c r="IM927" s="200"/>
      <c r="IN927" s="200"/>
      <c r="IO927" s="200"/>
      <c r="IP927" s="200"/>
      <c r="IQ927" s="200"/>
      <c r="IR927" s="200"/>
      <c r="IS927" s="200"/>
      <c r="IT927" s="200"/>
      <c r="IU927" s="200"/>
      <c r="IV927" s="200"/>
      <c r="IW927" s="200"/>
      <c r="IX927" s="200"/>
      <c r="IY927" s="200"/>
      <c r="IZ927" s="200"/>
      <c r="JA927" s="200"/>
      <c r="JB927" s="200"/>
      <c r="JC927" s="200"/>
      <c r="JD927" s="200"/>
      <c r="JE927" s="200"/>
      <c r="JF927" s="200"/>
      <c r="JG927" s="200"/>
      <c r="JH927" s="200"/>
      <c r="JI927" s="200"/>
      <c r="JJ927" s="200"/>
      <c r="JK927" s="200"/>
      <c r="JL927" s="200"/>
      <c r="JM927" s="200"/>
      <c r="JN927" s="200"/>
      <c r="JO927" s="200"/>
      <c r="JP927" s="200"/>
      <c r="JQ927" s="200"/>
      <c r="JR927" s="200"/>
      <c r="JS927" s="200"/>
      <c r="JT927" s="200"/>
      <c r="JU927" s="200"/>
      <c r="JV927" s="200"/>
      <c r="JW927" s="200"/>
      <c r="JX927" s="200"/>
      <c r="JY927" s="200"/>
      <c r="JZ927" s="200"/>
      <c r="KA927" s="200"/>
      <c r="KB927" s="200"/>
      <c r="KC927" s="200"/>
      <c r="KD927" s="200"/>
      <c r="KE927" s="200"/>
      <c r="KF927" s="200"/>
      <c r="KG927" s="200"/>
      <c r="KH927" s="200"/>
      <c r="KI927" s="200"/>
      <c r="KJ927" s="200"/>
      <c r="KK927" s="200"/>
      <c r="KL927" s="200"/>
      <c r="KM927" s="200"/>
      <c r="KN927" s="200"/>
      <c r="KO927" s="200"/>
      <c r="KP927" s="200"/>
      <c r="KQ927" s="200"/>
      <c r="KR927" s="200"/>
      <c r="KS927" s="200"/>
      <c r="KT927" s="200"/>
      <c r="KU927" s="200"/>
      <c r="KV927" s="200"/>
      <c r="KW927" s="200"/>
      <c r="KX927" s="200"/>
      <c r="KY927" s="200"/>
      <c r="KZ927" s="200"/>
      <c r="LA927" s="200"/>
      <c r="LB927" s="200"/>
      <c r="LC927" s="200"/>
      <c r="LD927" s="200"/>
      <c r="LE927" s="200"/>
      <c r="LF927" s="200"/>
      <c r="LG927" s="200"/>
      <c r="LH927" s="200"/>
      <c r="LI927" s="200"/>
      <c r="LJ927" s="200"/>
      <c r="LK927" s="200"/>
      <c r="LL927" s="200"/>
      <c r="LM927" s="200"/>
      <c r="LN927" s="200"/>
      <c r="LO927" s="200"/>
      <c r="LP927" s="200"/>
      <c r="LQ927" s="200"/>
      <c r="LR927" s="200"/>
      <c r="LS927" s="200"/>
      <c r="LT927" s="200"/>
      <c r="LU927" s="200"/>
      <c r="LV927" s="200"/>
      <c r="LW927" s="200"/>
      <c r="LX927" s="200"/>
      <c r="LY927" s="200"/>
      <c r="LZ927" s="200"/>
      <c r="MA927" s="200"/>
      <c r="MB927" s="200"/>
      <c r="MC927" s="200"/>
      <c r="MD927" s="200"/>
      <c r="ME927" s="200"/>
      <c r="MF927" s="200"/>
      <c r="MG927" s="200"/>
      <c r="MH927" s="200"/>
      <c r="MI927" s="200"/>
      <c r="MJ927" s="200"/>
      <c r="MK927" s="200"/>
      <c r="ML927" s="200"/>
      <c r="MM927" s="200"/>
      <c r="MN927" s="200"/>
      <c r="MO927" s="200"/>
      <c r="MP927" s="200"/>
      <c r="MQ927" s="200"/>
      <c r="MR927" s="200"/>
      <c r="MS927" s="200"/>
      <c r="MT927" s="200"/>
      <c r="MU927" s="200"/>
      <c r="MV927" s="200"/>
      <c r="MW927" s="200"/>
      <c r="MX927" s="200"/>
      <c r="MY927" s="200"/>
      <c r="MZ927" s="200"/>
      <c r="NA927" s="200"/>
      <c r="NB927" s="200"/>
      <c r="NC927" s="200"/>
      <c r="ND927" s="200"/>
      <c r="NE927" s="200"/>
      <c r="NF927" s="200"/>
      <c r="NG927" s="200"/>
      <c r="NH927" s="200"/>
      <c r="NI927" s="200"/>
      <c r="NJ927" s="200"/>
      <c r="NK927" s="200"/>
      <c r="NL927" s="200"/>
      <c r="NM927" s="200"/>
      <c r="NN927" s="200"/>
      <c r="NO927" s="200"/>
      <c r="NP927" s="200"/>
      <c r="NQ927" s="200"/>
      <c r="NR927" s="200"/>
      <c r="NS927" s="200"/>
      <c r="NT927" s="200"/>
      <c r="NU927" s="200"/>
      <c r="NV927" s="200"/>
      <c r="NW927" s="200"/>
      <c r="NX927" s="200"/>
      <c r="NY927" s="200"/>
      <c r="NZ927" s="200"/>
      <c r="OA927" s="200"/>
      <c r="OB927" s="200"/>
      <c r="OC927" s="200"/>
      <c r="OD927" s="200"/>
      <c r="OE927" s="200"/>
      <c r="OF927" s="200"/>
      <c r="OG927" s="200"/>
      <c r="OH927" s="200"/>
      <c r="OI927" s="200"/>
      <c r="OJ927" s="200"/>
      <c r="OK927" s="200"/>
      <c r="OL927" s="200"/>
      <c r="OM927" s="200"/>
      <c r="ON927" s="200"/>
      <c r="OO927" s="200"/>
      <c r="OP927" s="200"/>
      <c r="OQ927" s="200"/>
      <c r="OR927" s="200"/>
      <c r="OS927" s="200"/>
      <c r="OT927" s="200"/>
      <c r="OU927" s="200"/>
      <c r="OV927" s="200"/>
      <c r="OW927" s="200"/>
      <c r="OX927" s="200"/>
      <c r="OY927" s="200"/>
      <c r="OZ927" s="200"/>
      <c r="PA927" s="200"/>
      <c r="PB927" s="200"/>
      <c r="PC927" s="200"/>
      <c r="PD927" s="200"/>
      <c r="PE927" s="200"/>
      <c r="PF927" s="200"/>
      <c r="PG927" s="200"/>
      <c r="PH927" s="200"/>
      <c r="PI927" s="200"/>
      <c r="PJ927" s="200"/>
      <c r="PK927" s="200"/>
      <c r="PL927" s="200"/>
      <c r="PM927" s="200"/>
      <c r="PN927" s="200"/>
      <c r="PO927" s="200"/>
      <c r="PP927" s="200"/>
      <c r="PQ927" s="200"/>
      <c r="PR927" s="200"/>
      <c r="PS927" s="200"/>
      <c r="PT927" s="200"/>
      <c r="PU927" s="200"/>
      <c r="PV927" s="200"/>
      <c r="PW927" s="200"/>
      <c r="PX927" s="200"/>
      <c r="PY927" s="200"/>
      <c r="PZ927" s="200"/>
      <c r="QA927" s="200"/>
      <c r="QB927" s="200"/>
      <c r="QC927" s="200"/>
      <c r="QD927" s="200"/>
      <c r="QE927" s="200"/>
      <c r="QF927" s="200"/>
      <c r="QG927" s="200"/>
      <c r="QH927" s="200"/>
      <c r="QI927" s="200"/>
      <c r="QJ927" s="200"/>
      <c r="QK927" s="200"/>
      <c r="QL927" s="200"/>
      <c r="QM927" s="200"/>
      <c r="QN927" s="200"/>
      <c r="QO927" s="200"/>
      <c r="QP927" s="200"/>
      <c r="QQ927" s="200"/>
      <c r="QR927" s="200"/>
      <c r="QS927" s="200"/>
      <c r="QT927" s="200"/>
      <c r="QU927" s="200"/>
      <c r="QV927" s="200"/>
      <c r="QW927" s="200"/>
      <c r="QX927" s="200"/>
      <c r="QY927" s="200"/>
      <c r="QZ927" s="200"/>
      <c r="RA927" s="200"/>
      <c r="RB927" s="200"/>
      <c r="RC927" s="200"/>
      <c r="RD927" s="200"/>
      <c r="RE927" s="200"/>
      <c r="RF927" s="200"/>
      <c r="RG927" s="200"/>
      <c r="RH927" s="200"/>
      <c r="RI927" s="200"/>
      <c r="RJ927" s="200"/>
      <c r="RK927" s="200"/>
      <c r="RL927" s="200"/>
      <c r="RM927" s="200"/>
      <c r="RN927" s="200"/>
      <c r="RO927" s="200"/>
      <c r="RP927" s="200"/>
      <c r="RQ927" s="200"/>
      <c r="RR927" s="200"/>
      <c r="RS927" s="200"/>
      <c r="RT927" s="200"/>
      <c r="RU927" s="200"/>
      <c r="RV927" s="200"/>
      <c r="RW927" s="200"/>
      <c r="RX927" s="200"/>
      <c r="RY927" s="200"/>
      <c r="RZ927" s="200"/>
      <c r="SA927" s="200"/>
      <c r="SB927" s="200"/>
      <c r="SC927" s="200"/>
      <c r="SD927" s="200"/>
      <c r="SE927" s="200"/>
      <c r="SF927" s="200"/>
      <c r="SG927" s="200"/>
      <c r="SH927" s="200"/>
      <c r="SI927" s="200"/>
      <c r="SJ927" s="200"/>
      <c r="SK927" s="200"/>
      <c r="SL927" s="200"/>
      <c r="SM927" s="200"/>
      <c r="SN927" s="200"/>
      <c r="SO927" s="200"/>
      <c r="SP927" s="200"/>
      <c r="SQ927" s="200"/>
      <c r="SR927" s="200"/>
      <c r="SS927" s="200"/>
      <c r="ST927" s="200"/>
      <c r="SU927" s="200"/>
      <c r="SV927" s="200"/>
      <c r="SW927" s="200"/>
      <c r="SX927" s="200"/>
      <c r="SY927" s="200"/>
      <c r="SZ927" s="200"/>
      <c r="TA927" s="200"/>
      <c r="TB927" s="200"/>
      <c r="TC927" s="200"/>
      <c r="TD927" s="200"/>
      <c r="TE927" s="200"/>
      <c r="TF927" s="200"/>
      <c r="TG927" s="200"/>
      <c r="TH927" s="200"/>
      <c r="TI927" s="200"/>
      <c r="TJ927" s="200"/>
      <c r="TK927" s="200"/>
      <c r="TL927" s="200"/>
      <c r="TM927" s="200"/>
      <c r="TN927" s="200"/>
      <c r="TO927" s="200"/>
      <c r="TP927" s="200"/>
      <c r="TQ927" s="200"/>
      <c r="TR927" s="200"/>
      <c r="TS927" s="200"/>
      <c r="TT927" s="200"/>
      <c r="TU927" s="200"/>
      <c r="TV927" s="200"/>
      <c r="TW927" s="200"/>
      <c r="TX927" s="200"/>
      <c r="TY927" s="200"/>
      <c r="TZ927" s="200"/>
      <c r="UA927" s="200"/>
      <c r="UB927" s="200"/>
      <c r="UC927" s="200"/>
      <c r="UD927" s="200"/>
      <c r="UE927" s="200"/>
      <c r="UF927" s="200"/>
      <c r="UG927" s="200"/>
      <c r="UH927" s="200"/>
      <c r="UI927" s="200"/>
      <c r="UJ927" s="200"/>
      <c r="UK927" s="200"/>
      <c r="UL927" s="200"/>
      <c r="UM927" s="200"/>
      <c r="UN927" s="200"/>
      <c r="UO927" s="200"/>
      <c r="UP927" s="200"/>
      <c r="UQ927" s="200"/>
      <c r="UR927" s="200"/>
      <c r="US927" s="200"/>
      <c r="UT927" s="200"/>
      <c r="UU927" s="200"/>
      <c r="UV927" s="200"/>
      <c r="UW927" s="200"/>
      <c r="UX927" s="200"/>
      <c r="UY927" s="200"/>
      <c r="UZ927" s="200"/>
      <c r="VA927" s="200"/>
      <c r="VB927" s="200"/>
      <c r="VC927" s="200"/>
      <c r="VD927" s="200"/>
      <c r="VE927" s="200"/>
      <c r="VF927" s="200"/>
      <c r="VG927" s="200"/>
      <c r="VH927" s="200"/>
      <c r="VI927" s="200"/>
      <c r="VJ927" s="200"/>
      <c r="VK927" s="200"/>
      <c r="VL927" s="200"/>
      <c r="VM927" s="200"/>
      <c r="VN927" s="200"/>
      <c r="VO927" s="200"/>
      <c r="VP927" s="200"/>
      <c r="VQ927" s="200"/>
      <c r="VR927" s="200"/>
      <c r="VS927" s="200"/>
      <c r="VT927" s="200"/>
      <c r="VU927" s="200"/>
      <c r="VV927" s="200"/>
      <c r="VW927" s="200"/>
      <c r="VX927" s="200"/>
      <c r="VY927" s="200"/>
      <c r="VZ927" s="200"/>
      <c r="WA927" s="200"/>
      <c r="WB927" s="200"/>
      <c r="WC927" s="200"/>
      <c r="WD927" s="200"/>
      <c r="WE927" s="200"/>
      <c r="WF927" s="200"/>
      <c r="WG927" s="200"/>
      <c r="WH927" s="200"/>
      <c r="WI927" s="200"/>
      <c r="WJ927" s="200"/>
      <c r="WK927" s="200"/>
      <c r="WL927" s="200"/>
      <c r="WM927" s="200"/>
      <c r="WN927" s="200"/>
      <c r="WO927" s="200"/>
      <c r="WP927" s="200"/>
      <c r="WQ927" s="200"/>
      <c r="WR927" s="200"/>
      <c r="WS927" s="200"/>
      <c r="WT927" s="200"/>
      <c r="WU927" s="200"/>
      <c r="WV927" s="200"/>
      <c r="WW927" s="200"/>
      <c r="WX927" s="200"/>
      <c r="WY927" s="200"/>
      <c r="WZ927" s="200"/>
      <c r="XA927" s="200"/>
      <c r="XB927" s="200"/>
      <c r="XC927" s="200"/>
      <c r="XD927" s="200"/>
      <c r="XE927" s="200"/>
      <c r="XF927" s="200"/>
      <c r="XG927" s="200"/>
      <c r="XH927" s="200"/>
      <c r="XI927" s="200"/>
      <c r="XJ927" s="200"/>
      <c r="XK927" s="200"/>
      <c r="XL927" s="200"/>
      <c r="XM927" s="200"/>
      <c r="XN927" s="200"/>
      <c r="XO927" s="200"/>
      <c r="XP927" s="200"/>
      <c r="XQ927" s="200"/>
      <c r="XR927" s="200"/>
      <c r="XS927" s="200"/>
      <c r="XT927" s="200"/>
      <c r="XU927" s="200"/>
      <c r="XV927" s="200"/>
      <c r="XW927" s="200"/>
      <c r="XX927" s="200"/>
      <c r="XY927" s="200"/>
      <c r="XZ927" s="200"/>
      <c r="YA927" s="200"/>
      <c r="YB927" s="200"/>
      <c r="YC927" s="200"/>
      <c r="YD927" s="200"/>
      <c r="YE927" s="200"/>
      <c r="YF927" s="200"/>
      <c r="YG927" s="200"/>
      <c r="YH927" s="200"/>
      <c r="YI927" s="200"/>
      <c r="YJ927" s="200"/>
      <c r="YK927" s="200"/>
      <c r="YL927" s="200"/>
      <c r="YM927" s="200"/>
      <c r="YN927" s="200"/>
      <c r="YO927" s="200"/>
      <c r="YP927" s="200"/>
      <c r="YQ927" s="200"/>
      <c r="YR927" s="200"/>
      <c r="YS927" s="200"/>
      <c r="YT927" s="200"/>
      <c r="YU927" s="200"/>
      <c r="YV927" s="200"/>
      <c r="YW927" s="200"/>
      <c r="YX927" s="200"/>
      <c r="YY927" s="200"/>
      <c r="YZ927" s="200"/>
      <c r="ZA927" s="200"/>
      <c r="ZB927" s="200"/>
      <c r="ZC927" s="200"/>
      <c r="ZD927" s="200"/>
      <c r="ZE927" s="200"/>
      <c r="ZF927" s="200"/>
      <c r="ZG927" s="200"/>
      <c r="ZH927" s="200"/>
      <c r="ZI927" s="200"/>
      <c r="ZJ927" s="200"/>
      <c r="ZK927" s="200"/>
      <c r="ZL927" s="200"/>
      <c r="ZM927" s="200"/>
      <c r="ZN927" s="200"/>
      <c r="ZO927" s="200"/>
      <c r="ZP927" s="200"/>
      <c r="ZQ927" s="200"/>
      <c r="ZR927" s="200"/>
      <c r="ZS927" s="200"/>
      <c r="ZT927" s="200"/>
      <c r="ZU927" s="200"/>
      <c r="ZV927" s="200"/>
      <c r="ZW927" s="200"/>
      <c r="ZX927" s="200"/>
      <c r="ZY927" s="200"/>
      <c r="ZZ927" s="200"/>
      <c r="AAA927" s="200"/>
      <c r="AAB927" s="200"/>
      <c r="AAC927" s="200"/>
      <c r="AAD927" s="200"/>
      <c r="AAE927" s="200"/>
      <c r="AAF927" s="200"/>
      <c r="AAG927" s="200"/>
      <c r="AAH927" s="200"/>
      <c r="AAI927" s="200"/>
      <c r="AAJ927" s="200"/>
      <c r="AAK927" s="200"/>
      <c r="AAL927" s="200"/>
      <c r="AAM927" s="200"/>
      <c r="AAN927" s="200"/>
      <c r="AAO927" s="200"/>
      <c r="AAP927" s="200"/>
      <c r="AAQ927" s="200"/>
      <c r="AAR927" s="200"/>
      <c r="AAS927" s="200"/>
      <c r="AAT927" s="200"/>
      <c r="AAU927" s="200"/>
      <c r="AAV927" s="200"/>
      <c r="AAW927" s="200"/>
      <c r="AAX927" s="200"/>
      <c r="AAY927" s="200"/>
      <c r="AAZ927" s="200"/>
      <c r="ABA927" s="200"/>
      <c r="ABB927" s="200"/>
      <c r="ABC927" s="200"/>
      <c r="ABD927" s="200"/>
      <c r="ABE927" s="200"/>
      <c r="ABF927" s="200"/>
      <c r="ABG927" s="200"/>
      <c r="ABH927" s="200"/>
      <c r="ABI927" s="200"/>
      <c r="ABJ927" s="200"/>
      <c r="ABK927" s="200"/>
      <c r="ABL927" s="200"/>
      <c r="ABM927" s="200"/>
      <c r="ABN927" s="200"/>
      <c r="ABO927" s="200"/>
      <c r="ABP927" s="200"/>
      <c r="ABQ927" s="200"/>
      <c r="ABR927" s="200"/>
      <c r="ABS927" s="200"/>
      <c r="ABT927" s="200"/>
      <c r="ABU927" s="200"/>
      <c r="ABV927" s="200"/>
      <c r="ABW927" s="200"/>
      <c r="ABX927" s="200"/>
      <c r="ABY927" s="200"/>
      <c r="ABZ927" s="200"/>
      <c r="ACA927" s="200"/>
      <c r="ACB927" s="200"/>
      <c r="ACC927" s="200"/>
      <c r="ACD927" s="200"/>
      <c r="ACE927" s="200"/>
      <c r="ACF927" s="200"/>
      <c r="ACG927" s="200"/>
      <c r="ACH927" s="200"/>
      <c r="ACI927" s="200"/>
      <c r="ACJ927" s="200"/>
      <c r="ACK927" s="200"/>
      <c r="ACL927" s="200"/>
      <c r="ACM927" s="200"/>
      <c r="ACN927" s="200"/>
      <c r="ACO927" s="200"/>
      <c r="ACP927" s="200"/>
      <c r="ACQ927" s="200"/>
      <c r="ACR927" s="200"/>
      <c r="ACS927" s="200"/>
      <c r="ACT927" s="200"/>
      <c r="ACU927" s="200"/>
      <c r="ACV927" s="200"/>
      <c r="ACW927" s="200"/>
      <c r="ACX927" s="200"/>
      <c r="ACY927" s="200"/>
      <c r="ACZ927" s="200"/>
      <c r="ADA927" s="200"/>
      <c r="ADB927" s="200"/>
      <c r="ADC927" s="200"/>
      <c r="ADD927" s="200"/>
      <c r="ADE927" s="200"/>
      <c r="ADF927" s="200"/>
      <c r="ADG927" s="200"/>
      <c r="ADH927" s="200"/>
      <c r="ADI927" s="200"/>
      <c r="ADJ927" s="200"/>
      <c r="ADK927" s="200"/>
      <c r="ADL927" s="200"/>
      <c r="ADM927" s="200"/>
      <c r="ADN927" s="200"/>
      <c r="ADO927" s="200"/>
      <c r="ADP927" s="200"/>
      <c r="ADQ927" s="200"/>
      <c r="ADR927" s="200"/>
      <c r="ADS927" s="200"/>
      <c r="ADT927" s="200"/>
      <c r="ADU927" s="200"/>
      <c r="ADV927" s="200"/>
      <c r="ADW927" s="200"/>
      <c r="ADX927" s="200"/>
      <c r="ADY927" s="200"/>
      <c r="ADZ927" s="200"/>
      <c r="AEA927" s="200"/>
      <c r="AEB927" s="200"/>
      <c r="AEC927" s="200"/>
      <c r="AED927" s="200"/>
      <c r="AEE927" s="200"/>
      <c r="AEF927" s="200"/>
      <c r="AEG927" s="200"/>
      <c r="AEH927" s="200"/>
      <c r="AEI927" s="200"/>
      <c r="AEJ927" s="200"/>
      <c r="AEK927" s="200"/>
      <c r="AEL927" s="200"/>
      <c r="AEM927" s="200"/>
      <c r="AEN927" s="200"/>
      <c r="AEO927" s="200"/>
      <c r="AEP927" s="200"/>
      <c r="AEQ927" s="200"/>
      <c r="AER927" s="200"/>
      <c r="AES927" s="200"/>
      <c r="AET927" s="200"/>
      <c r="AEU927" s="200"/>
      <c r="AEV927" s="200"/>
      <c r="AEW927" s="200"/>
      <c r="AEX927" s="200"/>
      <c r="AEY927" s="200"/>
      <c r="AEZ927" s="200"/>
      <c r="AFA927" s="200"/>
      <c r="AFB927" s="200"/>
      <c r="AFC927" s="200"/>
      <c r="AFD927" s="200"/>
      <c r="AFE927" s="200"/>
      <c r="AFF927" s="200"/>
      <c r="AFG927" s="200"/>
      <c r="AFH927" s="200"/>
      <c r="AFI927" s="200"/>
      <c r="AFJ927" s="200"/>
      <c r="AFK927" s="200"/>
      <c r="AFL927" s="200"/>
      <c r="AFM927" s="200"/>
      <c r="AFN927" s="200"/>
      <c r="AFO927" s="200"/>
      <c r="AFP927" s="200"/>
      <c r="AFQ927" s="200"/>
      <c r="AFR927" s="200"/>
      <c r="AFS927" s="200"/>
      <c r="AFT927" s="200"/>
      <c r="AFU927" s="200"/>
      <c r="AFV927" s="200"/>
      <c r="AFW927" s="200"/>
      <c r="AFX927" s="200"/>
      <c r="AFY927" s="200"/>
      <c r="AFZ927" s="200"/>
      <c r="AGA927" s="200"/>
      <c r="AGB927" s="200"/>
      <c r="AGC927" s="200"/>
      <c r="AGD927" s="200"/>
      <c r="AGE927" s="200"/>
      <c r="AGF927" s="200"/>
      <c r="AGG927" s="200"/>
      <c r="AGH927" s="200"/>
      <c r="AGI927" s="200"/>
      <c r="AGJ927" s="200"/>
      <c r="AGK927" s="200"/>
      <c r="AGL927" s="200"/>
      <c r="AGM927" s="200"/>
      <c r="AGN927" s="200"/>
      <c r="AGO927" s="200"/>
      <c r="AGP927" s="200"/>
      <c r="AGQ927" s="200"/>
      <c r="AGR927" s="200"/>
      <c r="AGS927" s="200"/>
      <c r="AGT927" s="200"/>
      <c r="AGU927" s="200"/>
      <c r="AGV927" s="200"/>
      <c r="AGW927" s="200"/>
      <c r="AGX927" s="200"/>
      <c r="AGY927" s="200"/>
      <c r="AGZ927" s="200"/>
      <c r="AHA927" s="200"/>
      <c r="AHB927" s="200"/>
      <c r="AHC927" s="200"/>
      <c r="AHD927" s="200"/>
      <c r="AHE927" s="200"/>
      <c r="AHF927" s="200"/>
      <c r="AHG927" s="200"/>
      <c r="AHH927" s="200"/>
      <c r="AHI927" s="200"/>
      <c r="AHJ927" s="200"/>
      <c r="AHK927" s="200"/>
      <c r="AHL927" s="200"/>
      <c r="AHM927" s="200"/>
      <c r="AHN927" s="200"/>
      <c r="AHO927" s="200"/>
      <c r="AHP927" s="200"/>
      <c r="AHQ927" s="200"/>
      <c r="AHR927" s="200"/>
      <c r="AHS927" s="200"/>
      <c r="AHT927" s="200"/>
      <c r="AHU927" s="200"/>
      <c r="AHV927" s="200"/>
      <c r="AHW927" s="200"/>
      <c r="AHX927" s="200"/>
      <c r="AHY927" s="200"/>
      <c r="AHZ927" s="200"/>
      <c r="AIA927" s="200"/>
      <c r="AIB927" s="200"/>
      <c r="AIC927" s="200"/>
      <c r="AID927" s="200"/>
      <c r="AIE927" s="200"/>
      <c r="AIF927" s="200"/>
      <c r="AIG927" s="200"/>
      <c r="AIH927" s="200"/>
      <c r="AII927" s="200"/>
      <c r="AIJ927" s="200"/>
      <c r="AIK927" s="200"/>
      <c r="AIL927" s="200"/>
      <c r="AIM927" s="200"/>
      <c r="AIN927" s="200"/>
      <c r="AIO927" s="200"/>
      <c r="AIP927" s="200"/>
      <c r="AIQ927" s="200"/>
      <c r="AIR927" s="200"/>
      <c r="AIS927" s="200"/>
      <c r="AIT927" s="200"/>
      <c r="AIU927" s="200"/>
      <c r="AIV927" s="200"/>
      <c r="AIW927" s="200"/>
      <c r="AIX927" s="200"/>
      <c r="AIY927" s="200"/>
      <c r="AIZ927" s="200"/>
      <c r="AJA927" s="200"/>
      <c r="AJB927" s="200"/>
      <c r="AJC927" s="200"/>
      <c r="AJD927" s="200"/>
      <c r="AJE927" s="200"/>
      <c r="AJF927" s="200"/>
      <c r="AJG927" s="200"/>
      <c r="AJH927" s="200"/>
      <c r="AJI927" s="200"/>
      <c r="AJJ927" s="200"/>
      <c r="AJK927" s="200"/>
      <c r="AJL927" s="200"/>
      <c r="AJM927" s="200"/>
      <c r="AJN927" s="200"/>
      <c r="AJO927" s="200"/>
      <c r="AJP927" s="200"/>
      <c r="AJQ927" s="200"/>
      <c r="AJR927" s="200"/>
      <c r="AJS927" s="200"/>
      <c r="AJT927" s="200"/>
      <c r="AJU927" s="200"/>
      <c r="AJV927" s="200"/>
      <c r="AJW927" s="200"/>
      <c r="AJX927" s="200"/>
      <c r="AJY927" s="200"/>
      <c r="AJZ927" s="200"/>
      <c r="AKA927" s="200"/>
      <c r="AKB927" s="200"/>
      <c r="AKC927" s="200"/>
      <c r="AKD927" s="200"/>
      <c r="AKE927" s="200"/>
      <c r="AKF927" s="200"/>
      <c r="AKG927" s="200"/>
      <c r="AKH927" s="200"/>
      <c r="AKI927" s="200"/>
      <c r="AKJ927" s="200"/>
      <c r="AKK927" s="200"/>
      <c r="AKL927" s="200"/>
      <c r="AKM927" s="200"/>
      <c r="AKN927" s="200"/>
      <c r="AKO927" s="200"/>
      <c r="AKP927" s="200"/>
      <c r="AKQ927" s="200"/>
      <c r="AKR927" s="200"/>
      <c r="AKS927" s="200"/>
      <c r="AKT927" s="200"/>
      <c r="AKU927" s="200"/>
      <c r="AKV927" s="200"/>
      <c r="AKW927" s="200"/>
      <c r="AKX927" s="200"/>
      <c r="AKY927" s="200"/>
      <c r="AKZ927" s="200"/>
      <c r="ALA927" s="200"/>
      <c r="ALB927" s="200"/>
      <c r="ALC927" s="200"/>
      <c r="ALD927" s="200"/>
      <c r="ALE927" s="200"/>
      <c r="ALF927" s="200"/>
      <c r="ALG927" s="200"/>
      <c r="ALH927" s="200"/>
      <c r="ALI927" s="200"/>
      <c r="ALJ927" s="200"/>
      <c r="ALK927" s="200"/>
      <c r="ALL927" s="200"/>
      <c r="ALM927" s="200"/>
      <c r="ALN927" s="200"/>
      <c r="ALO927" s="200"/>
      <c r="ALP927" s="200"/>
      <c r="ALQ927" s="200"/>
      <c r="ALR927" s="200"/>
      <c r="ALS927" s="200"/>
      <c r="ALT927" s="200"/>
      <c r="ALU927" s="200"/>
      <c r="ALV927" s="200"/>
      <c r="ALW927" s="200"/>
      <c r="ALX927" s="200"/>
      <c r="ALY927" s="200"/>
      <c r="ALZ927" s="200"/>
      <c r="AMA927" s="200"/>
      <c r="AMB927" s="200"/>
      <c r="AMC927" s="200"/>
      <c r="AMD927" s="200"/>
      <c r="AME927" s="200"/>
      <c r="AMF927" s="200"/>
      <c r="AMG927" s="200"/>
      <c r="AMH927" s="200"/>
      <c r="AMI927" s="200"/>
      <c r="AMJ927" s="200"/>
      <c r="AMK927" s="200"/>
      <c r="AML927" s="200"/>
      <c r="AMM927" s="200"/>
      <c r="AMN927" s="200"/>
      <c r="AMO927" s="200"/>
      <c r="AMP927" s="200"/>
      <c r="AMQ927" s="200"/>
      <c r="AMR927" s="200"/>
      <c r="AMS927" s="200"/>
      <c r="AMT927" s="200"/>
      <c r="AMU927" s="200"/>
      <c r="AMV927" s="200"/>
      <c r="AMW927" s="200"/>
      <c r="AMX927" s="200"/>
      <c r="AMY927" s="200"/>
      <c r="AMZ927" s="200"/>
      <c r="ANA927" s="200"/>
      <c r="ANB927" s="200"/>
      <c r="ANC927" s="200"/>
      <c r="AND927" s="200"/>
      <c r="ANE927" s="200"/>
      <c r="ANF927" s="200"/>
      <c r="ANG927" s="200"/>
      <c r="ANH927" s="200"/>
      <c r="ANI927" s="200"/>
      <c r="ANJ927" s="200"/>
      <c r="ANK927" s="200"/>
      <c r="ANL927" s="200"/>
      <c r="ANM927" s="200"/>
      <c r="ANN927" s="200"/>
      <c r="ANO927" s="200"/>
      <c r="ANP927" s="200"/>
      <c r="ANQ927" s="200"/>
      <c r="ANR927" s="200"/>
      <c r="ANS927" s="200"/>
      <c r="ANT927" s="200"/>
      <c r="ANU927" s="200"/>
      <c r="ANV927" s="200"/>
      <c r="ANW927" s="200"/>
      <c r="ANX927" s="200"/>
      <c r="ANY927" s="200"/>
      <c r="ANZ927" s="200"/>
      <c r="AOA927" s="200"/>
      <c r="AOB927" s="200"/>
      <c r="AOC927" s="200"/>
      <c r="AOD927" s="200"/>
      <c r="AOE927" s="200"/>
      <c r="AOF927" s="200"/>
      <c r="AOG927" s="200"/>
      <c r="AOH927" s="200"/>
      <c r="AOI927" s="200"/>
      <c r="AOJ927" s="200"/>
      <c r="AOK927" s="200"/>
      <c r="AOL927" s="200"/>
      <c r="AOM927" s="200"/>
      <c r="AON927" s="200"/>
      <c r="AOO927" s="200"/>
      <c r="AOP927" s="200"/>
      <c r="AOQ927" s="200"/>
      <c r="AOR927" s="200"/>
      <c r="AOS927" s="200"/>
      <c r="AOT927" s="200"/>
      <c r="AOU927" s="200"/>
      <c r="AOV927" s="200"/>
      <c r="AOW927" s="200"/>
      <c r="AOX927" s="200"/>
      <c r="AOY927" s="200"/>
      <c r="AOZ927" s="200"/>
      <c r="APA927" s="200"/>
      <c r="APB927" s="200"/>
      <c r="APC927" s="200"/>
      <c r="APD927" s="200"/>
      <c r="APE927" s="200"/>
      <c r="APF927" s="200"/>
      <c r="APG927" s="200"/>
      <c r="APH927" s="200"/>
      <c r="API927" s="200"/>
      <c r="APJ927" s="200"/>
      <c r="APK927" s="200"/>
      <c r="APL927" s="200"/>
      <c r="APM927" s="200"/>
      <c r="APN927" s="200"/>
      <c r="APO927" s="200"/>
      <c r="APP927" s="200"/>
      <c r="APQ927" s="200"/>
      <c r="APR927" s="200"/>
      <c r="APS927" s="200"/>
      <c r="APT927" s="200"/>
      <c r="APU927" s="200"/>
      <c r="APV927" s="200"/>
      <c r="APW927" s="200"/>
      <c r="APX927" s="200"/>
      <c r="APY927" s="200"/>
      <c r="APZ927" s="200"/>
      <c r="AQA927" s="200"/>
      <c r="AQB927" s="200"/>
      <c r="AQC927" s="200"/>
      <c r="AQD927" s="200"/>
      <c r="AQE927" s="200"/>
      <c r="AQF927" s="200"/>
      <c r="AQG927" s="200"/>
      <c r="AQH927" s="200"/>
      <c r="AQI927" s="200"/>
      <c r="AQJ927" s="200"/>
      <c r="AQK927" s="200"/>
      <c r="AQL927" s="200"/>
      <c r="AQM927" s="200"/>
      <c r="AQN927" s="200"/>
      <c r="AQO927" s="200"/>
      <c r="AQP927" s="200"/>
      <c r="AQQ927" s="200"/>
      <c r="AQR927" s="200"/>
      <c r="AQS927" s="200"/>
      <c r="AQT927" s="200"/>
      <c r="AQU927" s="200"/>
      <c r="AQV927" s="200"/>
      <c r="AQW927" s="200"/>
      <c r="AQX927" s="200"/>
      <c r="AQY927" s="200"/>
      <c r="AQZ927" s="200"/>
      <c r="ARA927" s="200"/>
      <c r="ARB927" s="200"/>
      <c r="ARC927" s="200"/>
      <c r="ARD927" s="200"/>
      <c r="ARE927" s="200"/>
      <c r="ARF927" s="200"/>
      <c r="ARG927" s="200"/>
      <c r="ARH927" s="200"/>
      <c r="ARI927" s="200"/>
      <c r="ARJ927" s="200"/>
      <c r="ARK927" s="200"/>
      <c r="ARL927" s="200"/>
      <c r="ARM927" s="200"/>
      <c r="ARN927" s="200"/>
      <c r="ARO927" s="200"/>
      <c r="ARP927" s="200"/>
      <c r="ARQ927" s="200"/>
      <c r="ARR927" s="200"/>
      <c r="ARS927" s="200"/>
      <c r="ART927" s="200"/>
      <c r="ARU927" s="200"/>
      <c r="ARV927" s="200"/>
      <c r="ARW927" s="200"/>
      <c r="ARX927" s="200"/>
      <c r="ARY927" s="200"/>
      <c r="ARZ927" s="200"/>
      <c r="ASA927" s="200"/>
      <c r="ASB927" s="200"/>
      <c r="ASC927" s="200"/>
      <c r="ASD927" s="200"/>
      <c r="ASE927" s="200"/>
      <c r="ASF927" s="200"/>
      <c r="ASG927" s="200"/>
      <c r="ASH927" s="200"/>
      <c r="ASI927" s="200"/>
      <c r="ASJ927" s="200"/>
      <c r="ASK927" s="200"/>
      <c r="ASL927" s="200"/>
      <c r="ASM927" s="200"/>
      <c r="ASN927" s="200"/>
      <c r="ASO927" s="200"/>
      <c r="ASP927" s="200"/>
      <c r="ASQ927" s="200"/>
      <c r="ASR927" s="200"/>
      <c r="ASS927" s="200"/>
      <c r="AST927" s="200"/>
      <c r="ASU927" s="200"/>
      <c r="ASV927" s="200"/>
      <c r="ASW927" s="200"/>
      <c r="ASX927" s="200"/>
      <c r="ASY927" s="200"/>
      <c r="ASZ927" s="200"/>
      <c r="ATA927" s="200"/>
      <c r="ATB927" s="200"/>
      <c r="ATC927" s="200"/>
      <c r="ATD927" s="200"/>
      <c r="ATE927" s="200"/>
      <c r="ATF927" s="200"/>
      <c r="ATG927" s="200"/>
      <c r="ATH927" s="200"/>
      <c r="ATI927" s="200"/>
      <c r="ATJ927" s="200"/>
      <c r="ATK927" s="200"/>
      <c r="ATL927" s="200"/>
      <c r="ATM927" s="200"/>
      <c r="ATN927" s="200"/>
      <c r="ATO927" s="200"/>
      <c r="ATP927" s="200"/>
      <c r="ATQ927" s="200"/>
      <c r="ATR927" s="200"/>
      <c r="ATS927" s="200"/>
      <c r="ATT927" s="200"/>
      <c r="ATU927" s="200"/>
      <c r="ATV927" s="200"/>
      <c r="ATW927" s="200"/>
      <c r="ATX927" s="200"/>
      <c r="ATY927" s="200"/>
      <c r="ATZ927" s="200"/>
      <c r="AUA927" s="200"/>
      <c r="AUB927" s="200"/>
      <c r="AUC927" s="200"/>
      <c r="AUD927" s="200"/>
      <c r="AUE927" s="200"/>
      <c r="AUF927" s="200"/>
      <c r="AUG927" s="200"/>
      <c r="AUH927" s="200"/>
      <c r="AUI927" s="200"/>
      <c r="AUJ927" s="200"/>
      <c r="AUK927" s="200"/>
      <c r="AUL927" s="200"/>
      <c r="AUM927" s="200"/>
      <c r="AUN927" s="200"/>
      <c r="AUO927" s="200"/>
      <c r="AUP927" s="200"/>
      <c r="AUQ927" s="200"/>
      <c r="AUR927" s="200"/>
      <c r="AUS927" s="200"/>
      <c r="AUT927" s="200"/>
      <c r="AUU927" s="200"/>
      <c r="AUV927" s="200"/>
      <c r="AUW927" s="200"/>
      <c r="AUX927" s="200"/>
      <c r="AUY927" s="200"/>
      <c r="AUZ927" s="200"/>
      <c r="AVA927" s="200"/>
      <c r="AVB927" s="200"/>
      <c r="AVC927" s="200"/>
      <c r="AVD927" s="200"/>
      <c r="AVE927" s="200"/>
      <c r="AVF927" s="200"/>
      <c r="AVG927" s="200"/>
      <c r="AVH927" s="200"/>
      <c r="AVI927" s="200"/>
      <c r="AVJ927" s="200"/>
      <c r="AVK927" s="200"/>
      <c r="AVL927" s="200"/>
      <c r="AVM927" s="200"/>
      <c r="AVN927" s="200"/>
      <c r="AVO927" s="200"/>
      <c r="AVP927" s="200"/>
      <c r="AVQ927" s="200"/>
      <c r="AVR927" s="200"/>
      <c r="AVS927" s="200"/>
      <c r="AVT927" s="200"/>
      <c r="AVU927" s="200"/>
      <c r="AVV927" s="200"/>
      <c r="AVW927" s="200"/>
      <c r="AVX927" s="200"/>
      <c r="AVY927" s="200"/>
      <c r="AVZ927" s="200"/>
      <c r="AWA927" s="200"/>
      <c r="AWB927" s="200"/>
      <c r="AWC927" s="200"/>
      <c r="AWD927" s="200"/>
      <c r="AWE927" s="200"/>
      <c r="AWF927" s="200"/>
      <c r="AWG927" s="200"/>
      <c r="AWH927" s="200"/>
      <c r="AWI927" s="200"/>
      <c r="AWJ927" s="200"/>
      <c r="AWK927" s="200"/>
      <c r="AWL927" s="200"/>
      <c r="AWM927" s="200"/>
      <c r="AWN927" s="200"/>
      <c r="AWO927" s="200"/>
      <c r="AWP927" s="200"/>
      <c r="AWQ927" s="200"/>
      <c r="AWR927" s="200"/>
      <c r="AWS927" s="200"/>
      <c r="AWT927" s="200"/>
      <c r="AWU927" s="200"/>
      <c r="AWV927" s="200"/>
      <c r="AWW927" s="200"/>
      <c r="AWX927" s="200"/>
      <c r="AWY927" s="200"/>
      <c r="AWZ927" s="200"/>
      <c r="AXA927" s="200"/>
      <c r="AXB927" s="200"/>
      <c r="AXC927" s="200"/>
      <c r="AXD927" s="200"/>
      <c r="AXE927" s="200"/>
      <c r="AXF927" s="200"/>
      <c r="AXG927" s="200"/>
      <c r="AXH927" s="200"/>
      <c r="AXI927" s="200"/>
      <c r="AXJ927" s="200"/>
      <c r="AXK927" s="200"/>
      <c r="AXL927" s="200"/>
      <c r="AXM927" s="200"/>
      <c r="AXN927" s="200"/>
      <c r="AXO927" s="200"/>
      <c r="AXP927" s="200"/>
      <c r="AXQ927" s="200"/>
      <c r="AXR927" s="200"/>
      <c r="AXS927" s="200"/>
      <c r="AXT927" s="200"/>
      <c r="AXU927" s="200"/>
      <c r="AXV927" s="200"/>
      <c r="AXW927" s="200"/>
      <c r="AXX927" s="200"/>
      <c r="AXY927" s="200"/>
      <c r="AXZ927" s="200"/>
      <c r="AYA927" s="200"/>
      <c r="AYB927" s="200"/>
      <c r="AYC927" s="200"/>
      <c r="AYD927" s="200"/>
      <c r="AYE927" s="200"/>
      <c r="AYF927" s="200"/>
      <c r="AYG927" s="200"/>
      <c r="AYH927" s="200"/>
      <c r="AYI927" s="200"/>
      <c r="AYJ927" s="200"/>
      <c r="AYK927" s="200"/>
      <c r="AYL927" s="200"/>
      <c r="AYM927" s="200"/>
      <c r="AYN927" s="200"/>
      <c r="AYO927" s="200"/>
      <c r="AYP927" s="200"/>
      <c r="AYQ927" s="200"/>
      <c r="AYR927" s="200"/>
      <c r="AYS927" s="200"/>
      <c r="AYT927" s="200"/>
      <c r="AYU927" s="200"/>
      <c r="AYV927" s="200"/>
      <c r="AYW927" s="200"/>
      <c r="AYX927" s="200"/>
      <c r="AYY927" s="200"/>
      <c r="AYZ927" s="200"/>
      <c r="AZA927" s="200"/>
      <c r="AZB927" s="200"/>
      <c r="AZC927" s="200"/>
      <c r="AZD927" s="200"/>
      <c r="AZE927" s="200"/>
      <c r="AZF927" s="200"/>
      <c r="AZG927" s="200"/>
      <c r="AZH927" s="200"/>
      <c r="AZI927" s="200"/>
      <c r="AZJ927" s="200"/>
      <c r="AZK927" s="200"/>
      <c r="AZL927" s="200"/>
      <c r="AZM927" s="200"/>
      <c r="AZN927" s="200"/>
      <c r="AZO927" s="200"/>
      <c r="AZP927" s="200"/>
      <c r="AZQ927" s="200"/>
      <c r="AZR927" s="200"/>
      <c r="AZS927" s="200"/>
      <c r="AZT927" s="200"/>
      <c r="AZU927" s="200"/>
      <c r="AZV927" s="200"/>
      <c r="AZW927" s="200"/>
      <c r="AZX927" s="200"/>
      <c r="AZY927" s="200"/>
      <c r="AZZ927" s="200"/>
      <c r="BAA927" s="200"/>
      <c r="BAB927" s="200"/>
      <c r="BAC927" s="200"/>
      <c r="BAD927" s="200"/>
      <c r="BAE927" s="200"/>
      <c r="BAF927" s="200"/>
      <c r="BAG927" s="200"/>
      <c r="BAH927" s="200"/>
      <c r="BAI927" s="200"/>
      <c r="BAJ927" s="200"/>
      <c r="BAK927" s="200"/>
      <c r="BAL927" s="200"/>
      <c r="BAM927" s="200"/>
      <c r="BAN927" s="200"/>
      <c r="BAO927" s="200"/>
      <c r="BAP927" s="200"/>
      <c r="BAQ927" s="200"/>
      <c r="BAR927" s="200"/>
      <c r="BAS927" s="200"/>
      <c r="BAT927" s="200"/>
      <c r="BAU927" s="200"/>
      <c r="BAV927" s="200"/>
      <c r="BAW927" s="200"/>
      <c r="BAX927" s="200"/>
      <c r="BAY927" s="200"/>
      <c r="BAZ927" s="200"/>
      <c r="BBA927" s="200"/>
      <c r="BBB927" s="200"/>
      <c r="BBC927" s="200"/>
      <c r="BBD927" s="200"/>
      <c r="BBE927" s="200"/>
      <c r="BBF927" s="200"/>
      <c r="BBG927" s="200"/>
      <c r="BBH927" s="200"/>
      <c r="BBI927" s="200"/>
      <c r="BBJ927" s="200"/>
      <c r="BBK927" s="200"/>
      <c r="BBL927" s="200"/>
      <c r="BBM927" s="200"/>
      <c r="BBN927" s="200"/>
      <c r="BBO927" s="200"/>
      <c r="BBP927" s="200"/>
      <c r="BBQ927" s="200"/>
      <c r="BBR927" s="200"/>
      <c r="BBS927" s="200"/>
      <c r="BBT927" s="200"/>
      <c r="BBU927" s="200"/>
      <c r="BBV927" s="200"/>
      <c r="BBW927" s="200"/>
      <c r="BBX927" s="200"/>
      <c r="BBY927" s="200"/>
      <c r="BBZ927" s="200"/>
      <c r="BCA927" s="200"/>
      <c r="BCB927" s="200"/>
      <c r="BCC927" s="200"/>
      <c r="BCD927" s="200"/>
      <c r="BCE927" s="200"/>
      <c r="BCF927" s="200"/>
      <c r="BCG927" s="200"/>
      <c r="BCH927" s="200"/>
      <c r="BCI927" s="200"/>
      <c r="BCJ927" s="200"/>
      <c r="BCK927" s="200"/>
      <c r="BCL927" s="200"/>
      <c r="BCM927" s="200"/>
      <c r="BCN927" s="200"/>
      <c r="BCO927" s="200"/>
      <c r="BCP927" s="200"/>
      <c r="BCQ927" s="200"/>
      <c r="BCR927" s="200"/>
      <c r="BCS927" s="200"/>
      <c r="BCT927" s="200"/>
      <c r="BCU927" s="200"/>
      <c r="BCV927" s="200"/>
      <c r="BCW927" s="200"/>
      <c r="BCX927" s="200"/>
      <c r="BCY927" s="200"/>
      <c r="BCZ927" s="200"/>
      <c r="BDA927" s="200"/>
      <c r="BDB927" s="200"/>
      <c r="BDC927" s="200"/>
      <c r="BDD927" s="200"/>
      <c r="BDE927" s="200"/>
      <c r="BDF927" s="200"/>
      <c r="BDG927" s="200"/>
      <c r="BDH927" s="200"/>
      <c r="BDI927" s="200"/>
      <c r="BDJ927" s="200"/>
      <c r="BDK927" s="200"/>
      <c r="BDL927" s="200"/>
      <c r="BDM927" s="200"/>
      <c r="BDN927" s="200"/>
      <c r="BDO927" s="200"/>
      <c r="BDP927" s="200"/>
      <c r="BDQ927" s="200"/>
      <c r="BDR927" s="200"/>
      <c r="BDS927" s="200"/>
      <c r="BDT927" s="200"/>
      <c r="BDU927" s="200"/>
      <c r="BDV927" s="200"/>
      <c r="BDW927" s="200"/>
      <c r="BDX927" s="200"/>
      <c r="BDY927" s="200"/>
      <c r="BDZ927" s="200"/>
      <c r="BEA927" s="200"/>
      <c r="BEB927" s="200"/>
      <c r="BEC927" s="200"/>
      <c r="BED927" s="200"/>
      <c r="BEE927" s="200"/>
      <c r="BEF927" s="200"/>
      <c r="BEG927" s="200"/>
      <c r="BEH927" s="200"/>
      <c r="BEI927" s="200"/>
      <c r="BEJ927" s="200"/>
      <c r="BEK927" s="200"/>
      <c r="BEL927" s="200"/>
      <c r="BEM927" s="200"/>
      <c r="BEN927" s="200"/>
      <c r="BEO927" s="200"/>
      <c r="BEP927" s="200"/>
      <c r="BEQ927" s="200"/>
      <c r="BER927" s="200"/>
      <c r="BES927" s="200"/>
      <c r="BET927" s="200"/>
      <c r="BEU927" s="200"/>
      <c r="BEV927" s="200"/>
      <c r="BEW927" s="200"/>
      <c r="BEX927" s="200"/>
      <c r="BEY927" s="200"/>
      <c r="BEZ927" s="200"/>
      <c r="BFA927" s="200"/>
      <c r="BFB927" s="200"/>
      <c r="BFC927" s="200"/>
      <c r="BFD927" s="200"/>
      <c r="BFE927" s="200"/>
      <c r="BFF927" s="200"/>
      <c r="BFG927" s="200"/>
      <c r="BFH927" s="200"/>
      <c r="BFI927" s="200"/>
      <c r="BFJ927" s="200"/>
      <c r="BFK927" s="200"/>
      <c r="BFL927" s="200"/>
      <c r="BFM927" s="200"/>
      <c r="BFN927" s="200"/>
      <c r="BFO927" s="200"/>
      <c r="BFP927" s="200"/>
      <c r="BFQ927" s="200"/>
      <c r="BFR927" s="200"/>
      <c r="BFS927" s="200"/>
      <c r="BFT927" s="200"/>
      <c r="BFU927" s="200"/>
      <c r="BFV927" s="200"/>
      <c r="BFW927" s="200"/>
      <c r="BFX927" s="200"/>
      <c r="BFY927" s="200"/>
      <c r="BFZ927" s="200"/>
      <c r="BGA927" s="200"/>
      <c r="BGB927" s="200"/>
      <c r="BGC927" s="200"/>
      <c r="BGD927" s="200"/>
      <c r="BGE927" s="200"/>
      <c r="BGF927" s="200"/>
      <c r="BGG927" s="200"/>
      <c r="BGH927" s="200"/>
      <c r="BGI927" s="200"/>
      <c r="BGJ927" s="200"/>
      <c r="BGK927" s="200"/>
      <c r="BGL927" s="200"/>
      <c r="BGM927" s="200"/>
      <c r="BGN927" s="200"/>
      <c r="BGO927" s="200"/>
      <c r="BGP927" s="200"/>
      <c r="BGQ927" s="200"/>
      <c r="BGR927" s="200"/>
      <c r="BGS927" s="200"/>
      <c r="BGT927" s="200"/>
      <c r="BGU927" s="200"/>
      <c r="BGV927" s="200"/>
      <c r="BGW927" s="200"/>
      <c r="BGX927" s="200"/>
      <c r="BGY927" s="200"/>
      <c r="BGZ927" s="200"/>
      <c r="BHA927" s="200"/>
      <c r="BHB927" s="200"/>
      <c r="BHC927" s="200"/>
      <c r="BHD927" s="200"/>
      <c r="BHE927" s="200"/>
      <c r="BHF927" s="200"/>
      <c r="BHG927" s="200"/>
      <c r="BHH927" s="200"/>
      <c r="BHI927" s="200"/>
      <c r="BHJ927" s="200"/>
      <c r="BHK927" s="200"/>
      <c r="BHL927" s="200"/>
      <c r="BHM927" s="200"/>
      <c r="BHN927" s="200"/>
      <c r="BHO927" s="200"/>
      <c r="BHP927" s="200"/>
      <c r="BHQ927" s="200"/>
      <c r="BHR927" s="200"/>
      <c r="BHS927" s="200"/>
      <c r="BHT927" s="200"/>
      <c r="BHU927" s="200"/>
      <c r="BHV927" s="200"/>
      <c r="BHW927" s="200"/>
      <c r="BHX927" s="200"/>
      <c r="BHY927" s="200"/>
      <c r="BHZ927" s="200"/>
      <c r="BIA927" s="200"/>
      <c r="BIB927" s="200"/>
      <c r="BIC927" s="200"/>
      <c r="BID927" s="200"/>
      <c r="BIE927" s="200"/>
      <c r="BIF927" s="200"/>
      <c r="BIG927" s="200"/>
      <c r="BIH927" s="200"/>
      <c r="BII927" s="200"/>
      <c r="BIJ927" s="200"/>
      <c r="BIK927" s="200"/>
      <c r="BIL927" s="200"/>
      <c r="BIM927" s="200"/>
      <c r="BIN927" s="200"/>
      <c r="BIO927" s="200"/>
      <c r="BIP927" s="200"/>
      <c r="BIQ927" s="200"/>
      <c r="BIR927" s="200"/>
      <c r="BIS927" s="200"/>
      <c r="BIT927" s="200"/>
      <c r="BIU927" s="200"/>
      <c r="BIV927" s="200"/>
      <c r="BIW927" s="200"/>
      <c r="BIX927" s="200"/>
      <c r="BIY927" s="200"/>
      <c r="BIZ927" s="200"/>
      <c r="BJA927" s="200"/>
      <c r="BJB927" s="200"/>
      <c r="BJC927" s="200"/>
      <c r="BJD927" s="200"/>
      <c r="BJE927" s="200"/>
      <c r="BJF927" s="200"/>
      <c r="BJG927" s="200"/>
      <c r="BJH927" s="200"/>
      <c r="BJI927" s="200"/>
      <c r="BJJ927" s="200"/>
      <c r="BJK927" s="200"/>
      <c r="BJL927" s="200"/>
      <c r="BJM927" s="200"/>
      <c r="BJN927" s="200"/>
      <c r="BJO927" s="200"/>
      <c r="BJP927" s="200"/>
      <c r="BJQ927" s="200"/>
      <c r="BJR927" s="200"/>
      <c r="BJS927" s="200"/>
      <c r="BJT927" s="200"/>
      <c r="BJU927" s="200"/>
      <c r="BJV927" s="200"/>
      <c r="BJW927" s="200"/>
      <c r="BJX927" s="200"/>
      <c r="BJY927" s="200"/>
      <c r="BJZ927" s="200"/>
      <c r="BKA927" s="200"/>
      <c r="BKB927" s="200"/>
      <c r="BKC927" s="200"/>
      <c r="BKD927" s="200"/>
      <c r="BKE927" s="200"/>
      <c r="BKF927" s="200"/>
      <c r="BKG927" s="200"/>
      <c r="BKH927" s="200"/>
      <c r="BKI927" s="200"/>
      <c r="BKJ927" s="200"/>
      <c r="BKK927" s="200"/>
      <c r="BKL927" s="200"/>
      <c r="BKM927" s="200"/>
      <c r="BKN927" s="200"/>
      <c r="BKO927" s="200"/>
      <c r="BKP927" s="200"/>
      <c r="BKQ927" s="200"/>
      <c r="BKR927" s="200"/>
      <c r="BKS927" s="200"/>
      <c r="BKT927" s="200"/>
      <c r="BKU927" s="200"/>
      <c r="BKV927" s="200"/>
      <c r="BKW927" s="200"/>
      <c r="BKX927" s="200"/>
      <c r="BKY927" s="200"/>
      <c r="BKZ927" s="200"/>
      <c r="BLA927" s="200"/>
      <c r="BLB927" s="200"/>
      <c r="BLC927" s="200"/>
      <c r="BLD927" s="200"/>
      <c r="BLE927" s="200"/>
      <c r="BLF927" s="200"/>
      <c r="BLG927" s="200"/>
      <c r="BLH927" s="200"/>
      <c r="BLI927" s="200"/>
      <c r="BLJ927" s="200"/>
      <c r="BLK927" s="200"/>
      <c r="BLL927" s="200"/>
      <c r="BLM927" s="200"/>
      <c r="BLN927" s="200"/>
      <c r="BLO927" s="200"/>
      <c r="BLP927" s="200"/>
      <c r="BLQ927" s="200"/>
      <c r="BLR927" s="200"/>
      <c r="BLS927" s="200"/>
      <c r="BLT927" s="200"/>
      <c r="BLU927" s="200"/>
      <c r="BLV927" s="200"/>
      <c r="BLW927" s="200"/>
      <c r="BLX927" s="200"/>
      <c r="BLY927" s="200"/>
      <c r="BLZ927" s="200"/>
      <c r="BMA927" s="200"/>
      <c r="BMB927" s="200"/>
      <c r="BMC927" s="200"/>
      <c r="BMD927" s="200"/>
      <c r="BME927" s="200"/>
      <c r="BMF927" s="200"/>
      <c r="BMG927" s="200"/>
      <c r="BMH927" s="200"/>
      <c r="BMI927" s="200"/>
      <c r="BMJ927" s="200"/>
      <c r="BMK927" s="200"/>
      <c r="BML927" s="200"/>
      <c r="BMM927" s="200"/>
      <c r="BMN927" s="200"/>
      <c r="BMO927" s="200"/>
      <c r="BMP927" s="200"/>
      <c r="BMQ927" s="200"/>
      <c r="BMR927" s="200"/>
      <c r="BMS927" s="200"/>
      <c r="BMT927" s="200"/>
      <c r="BMU927" s="200"/>
      <c r="BMV927" s="200"/>
      <c r="BMW927" s="200"/>
      <c r="BMX927" s="200"/>
      <c r="BMY927" s="200"/>
      <c r="BMZ927" s="200"/>
      <c r="BNA927" s="200"/>
      <c r="BNB927" s="200"/>
      <c r="BNC927" s="200"/>
      <c r="BND927" s="200"/>
      <c r="BNE927" s="200"/>
      <c r="BNF927" s="200"/>
      <c r="BNG927" s="200"/>
      <c r="BNH927" s="200"/>
      <c r="BNI927" s="200"/>
      <c r="BNJ927" s="200"/>
      <c r="BNK927" s="200"/>
      <c r="BNL927" s="200"/>
      <c r="BNM927" s="200"/>
      <c r="BNN927" s="200"/>
      <c r="BNO927" s="200"/>
      <c r="BNP927" s="200"/>
      <c r="BNQ927" s="200"/>
      <c r="BNR927" s="200"/>
      <c r="BNS927" s="200"/>
      <c r="BNT927" s="200"/>
      <c r="BNU927" s="200"/>
      <c r="BNV927" s="200"/>
      <c r="BNW927" s="200"/>
      <c r="BNX927" s="200"/>
      <c r="BNY927" s="200"/>
      <c r="BNZ927" s="200"/>
      <c r="BOA927" s="200"/>
      <c r="BOB927" s="200"/>
      <c r="BOC927" s="200"/>
      <c r="BOD927" s="200"/>
      <c r="BOE927" s="200"/>
      <c r="BOF927" s="200"/>
      <c r="BOG927" s="200"/>
      <c r="BOH927" s="200"/>
      <c r="BOI927" s="200"/>
      <c r="BOJ927" s="200"/>
      <c r="BOK927" s="200"/>
      <c r="BOL927" s="200"/>
      <c r="BOM927" s="200"/>
      <c r="BON927" s="200"/>
      <c r="BOO927" s="200"/>
      <c r="BOP927" s="200"/>
      <c r="BOQ927" s="200"/>
      <c r="BOR927" s="200"/>
      <c r="BOS927" s="200"/>
      <c r="BOT927" s="200"/>
      <c r="BOU927" s="200"/>
      <c r="BOV927" s="200"/>
      <c r="BOW927" s="200"/>
      <c r="BOX927" s="200"/>
      <c r="BOY927" s="200"/>
      <c r="BOZ927" s="200"/>
      <c r="BPA927" s="200"/>
      <c r="BPB927" s="200"/>
      <c r="BPC927" s="200"/>
      <c r="BPD927" s="200"/>
      <c r="BPE927" s="200"/>
      <c r="BPF927" s="200"/>
      <c r="BPG927" s="200"/>
      <c r="BPH927" s="200"/>
      <c r="BPI927" s="200"/>
      <c r="BPJ927" s="200"/>
      <c r="BPK927" s="200"/>
      <c r="BPL927" s="200"/>
      <c r="BPM927" s="200"/>
      <c r="BPN927" s="200"/>
      <c r="BPO927" s="200"/>
      <c r="BPP927" s="200"/>
      <c r="BPQ927" s="200"/>
      <c r="BPR927" s="200"/>
      <c r="BPS927" s="200"/>
      <c r="BPT927" s="200"/>
      <c r="BPU927" s="200"/>
      <c r="BPV927" s="200"/>
      <c r="BPW927" s="200"/>
      <c r="BPX927" s="200"/>
      <c r="BPY927" s="200"/>
      <c r="BPZ927" s="200"/>
      <c r="BQA927" s="200"/>
      <c r="BQB927" s="200"/>
      <c r="BQC927" s="200"/>
      <c r="BQD927" s="200"/>
      <c r="BQE927" s="200"/>
      <c r="BQF927" s="200"/>
      <c r="BQG927" s="200"/>
      <c r="BQH927" s="200"/>
      <c r="BQI927" s="200"/>
      <c r="BQJ927" s="200"/>
      <c r="BQK927" s="200"/>
      <c r="BQL927" s="200"/>
      <c r="BQM927" s="200"/>
      <c r="BQN927" s="200"/>
      <c r="BQO927" s="200"/>
      <c r="BQP927" s="200"/>
      <c r="BQQ927" s="200"/>
      <c r="BQR927" s="200"/>
      <c r="BQS927" s="200"/>
      <c r="BQT927" s="200"/>
      <c r="BQU927" s="200"/>
      <c r="BQV927" s="200"/>
      <c r="BQW927" s="200"/>
      <c r="BQX927" s="200"/>
      <c r="BQY927" s="200"/>
      <c r="BQZ927" s="200"/>
      <c r="BRA927" s="200"/>
      <c r="BRB927" s="200"/>
      <c r="BRC927" s="200"/>
      <c r="BRD927" s="200"/>
      <c r="BRE927" s="200"/>
      <c r="BRF927" s="200"/>
      <c r="BRG927" s="200"/>
      <c r="BRH927" s="200"/>
      <c r="BRI927" s="200"/>
      <c r="BRJ927" s="200"/>
      <c r="BRK927" s="200"/>
      <c r="BRL927" s="200"/>
      <c r="BRM927" s="200"/>
      <c r="BRN927" s="200"/>
      <c r="BRO927" s="200"/>
      <c r="BRP927" s="200"/>
      <c r="BRQ927" s="200"/>
      <c r="BRR927" s="200"/>
      <c r="BRS927" s="200"/>
      <c r="BRT927" s="200"/>
      <c r="BRU927" s="200"/>
      <c r="BRV927" s="200"/>
      <c r="BRW927" s="200"/>
      <c r="BRX927" s="200"/>
      <c r="BRY927" s="200"/>
      <c r="BRZ927" s="200"/>
      <c r="BSA927" s="200"/>
      <c r="BSB927" s="200"/>
      <c r="BSC927" s="200"/>
      <c r="BSD927" s="200"/>
      <c r="BSE927" s="200"/>
      <c r="BSF927" s="200"/>
      <c r="BSG927" s="200"/>
      <c r="BSH927" s="200"/>
      <c r="BSI927" s="200"/>
      <c r="BSJ927" s="200"/>
      <c r="BSK927" s="200"/>
      <c r="BSL927" s="200"/>
      <c r="BSM927" s="200"/>
      <c r="BSN927" s="200"/>
      <c r="BSO927" s="200"/>
      <c r="BSP927" s="200"/>
      <c r="BSQ927" s="200"/>
      <c r="BSR927" s="200"/>
      <c r="BSS927" s="200"/>
      <c r="BST927" s="200"/>
      <c r="BSU927" s="200"/>
      <c r="BSV927" s="200"/>
      <c r="BSW927" s="200"/>
      <c r="BSX927" s="200"/>
      <c r="BSY927" s="200"/>
      <c r="BSZ927" s="200"/>
      <c r="BTA927" s="200"/>
      <c r="BTB927" s="200"/>
      <c r="BTC927" s="200"/>
      <c r="BTD927" s="200"/>
      <c r="BTE927" s="200"/>
      <c r="BTF927" s="200"/>
      <c r="BTG927" s="200"/>
      <c r="BTH927" s="200"/>
      <c r="BTI927" s="200"/>
      <c r="BTJ927" s="200"/>
      <c r="BTK927" s="200"/>
      <c r="BTL927" s="200"/>
      <c r="BTM927" s="200"/>
      <c r="BTN927" s="200"/>
      <c r="BTO927" s="200"/>
      <c r="BTP927" s="200"/>
      <c r="BTQ927" s="200"/>
      <c r="BTR927" s="200"/>
      <c r="BTS927" s="200"/>
      <c r="BTT927" s="200"/>
      <c r="BTU927" s="200"/>
      <c r="BTV927" s="200"/>
      <c r="BTW927" s="200"/>
      <c r="BTX927" s="200"/>
      <c r="BTY927" s="200"/>
      <c r="BTZ927" s="200"/>
      <c r="BUA927" s="200"/>
      <c r="BUB927" s="200"/>
      <c r="BUC927" s="200"/>
      <c r="BUD927" s="200"/>
      <c r="BUE927" s="200"/>
      <c r="BUF927" s="200"/>
      <c r="BUG927" s="200"/>
      <c r="BUH927" s="200"/>
      <c r="BUI927" s="200"/>
      <c r="BUJ927" s="200"/>
      <c r="BUK927" s="200"/>
      <c r="BUL927" s="200"/>
      <c r="BUM927" s="200"/>
      <c r="BUN927" s="200"/>
      <c r="BUO927" s="200"/>
      <c r="BUP927" s="200"/>
      <c r="BUQ927" s="200"/>
      <c r="BUR927" s="200"/>
      <c r="BUS927" s="200"/>
      <c r="BUT927" s="200"/>
      <c r="BUU927" s="200"/>
      <c r="BUV927" s="200"/>
      <c r="BUW927" s="200"/>
      <c r="BUX927" s="200"/>
      <c r="BUY927" s="200"/>
      <c r="BUZ927" s="200"/>
      <c r="BVA927" s="200"/>
      <c r="BVB927" s="200"/>
      <c r="BVC927" s="200"/>
      <c r="BVD927" s="200"/>
      <c r="BVE927" s="200"/>
      <c r="BVF927" s="200"/>
      <c r="BVG927" s="200"/>
      <c r="BVH927" s="200"/>
      <c r="BVI927" s="200"/>
      <c r="BVJ927" s="200"/>
      <c r="BVK927" s="200"/>
      <c r="BVL927" s="200"/>
      <c r="BVM927" s="200"/>
      <c r="BVN927" s="200"/>
      <c r="BVO927" s="200"/>
      <c r="BVP927" s="200"/>
      <c r="BVQ927" s="200"/>
      <c r="BVR927" s="200"/>
      <c r="BVS927" s="200"/>
      <c r="BVT927" s="200"/>
      <c r="BVU927" s="200"/>
      <c r="BVV927" s="200"/>
      <c r="BVW927" s="200"/>
      <c r="BVX927" s="200"/>
      <c r="BVY927" s="200"/>
      <c r="BVZ927" s="200"/>
      <c r="BWA927" s="200"/>
      <c r="BWB927" s="200"/>
      <c r="BWC927" s="200"/>
      <c r="BWD927" s="200"/>
      <c r="BWE927" s="200"/>
      <c r="BWF927" s="200"/>
      <c r="BWG927" s="200"/>
      <c r="BWH927" s="200"/>
      <c r="BWI927" s="200"/>
      <c r="BWJ927" s="200"/>
      <c r="BWK927" s="200"/>
      <c r="BWL927" s="200"/>
      <c r="BWM927" s="200"/>
      <c r="BWN927" s="200"/>
      <c r="BWO927" s="200"/>
      <c r="BWP927" s="200"/>
      <c r="BWQ927" s="200"/>
      <c r="BWR927" s="200"/>
      <c r="BWS927" s="200"/>
      <c r="BWT927" s="200"/>
      <c r="BWU927" s="200"/>
      <c r="BWV927" s="200"/>
      <c r="BWW927" s="200"/>
      <c r="BWX927" s="200"/>
      <c r="BWY927" s="200"/>
      <c r="BWZ927" s="200"/>
      <c r="BXA927" s="200"/>
      <c r="BXB927" s="200"/>
      <c r="BXC927" s="200"/>
      <c r="BXD927" s="200"/>
      <c r="BXE927" s="200"/>
      <c r="BXF927" s="200"/>
      <c r="BXG927" s="200"/>
      <c r="BXH927" s="200"/>
      <c r="BXI927" s="200"/>
      <c r="BXJ927" s="200"/>
      <c r="BXK927" s="200"/>
      <c r="BXL927" s="200"/>
      <c r="BXM927" s="200"/>
      <c r="BXN927" s="200"/>
      <c r="BXO927" s="200"/>
      <c r="BXP927" s="200"/>
      <c r="BXQ927" s="200"/>
      <c r="BXR927" s="200"/>
      <c r="BXS927" s="200"/>
      <c r="BXT927" s="200"/>
      <c r="BXU927" s="200"/>
      <c r="BXV927" s="200"/>
      <c r="BXW927" s="200"/>
      <c r="BXX927" s="200"/>
      <c r="BXY927" s="200"/>
      <c r="BXZ927" s="200"/>
      <c r="BYA927" s="200"/>
      <c r="BYB927" s="200"/>
      <c r="BYC927" s="200"/>
      <c r="BYD927" s="200"/>
      <c r="BYE927" s="200"/>
      <c r="BYF927" s="200"/>
      <c r="BYG927" s="200"/>
      <c r="BYH927" s="200"/>
      <c r="BYI927" s="200"/>
      <c r="BYJ927" s="200"/>
      <c r="BYK927" s="200"/>
      <c r="BYL927" s="200"/>
      <c r="BYM927" s="200"/>
      <c r="BYN927" s="200"/>
      <c r="BYO927" s="200"/>
      <c r="BYP927" s="200"/>
      <c r="BYQ927" s="200"/>
      <c r="BYR927" s="200"/>
      <c r="BYS927" s="200"/>
      <c r="BYT927" s="200"/>
      <c r="BYU927" s="200"/>
      <c r="BYV927" s="200"/>
      <c r="BYW927" s="200"/>
      <c r="BYX927" s="200"/>
      <c r="BYY927" s="200"/>
      <c r="BYZ927" s="200"/>
      <c r="BZA927" s="200"/>
      <c r="BZB927" s="200"/>
      <c r="BZC927" s="200"/>
      <c r="BZD927" s="200"/>
      <c r="BZE927" s="200"/>
      <c r="BZF927" s="200"/>
      <c r="BZG927" s="200"/>
      <c r="BZH927" s="200"/>
      <c r="BZI927" s="200"/>
      <c r="BZJ927" s="200"/>
      <c r="BZK927" s="200"/>
      <c r="BZL927" s="200"/>
      <c r="BZM927" s="200"/>
      <c r="BZN927" s="200"/>
      <c r="BZO927" s="200"/>
      <c r="BZP927" s="200"/>
      <c r="BZQ927" s="200"/>
      <c r="BZR927" s="200"/>
      <c r="BZS927" s="200"/>
      <c r="BZT927" s="200"/>
      <c r="BZU927" s="200"/>
      <c r="BZV927" s="200"/>
      <c r="BZW927" s="200"/>
      <c r="BZX927" s="200"/>
      <c r="BZY927" s="200"/>
      <c r="BZZ927" s="200"/>
      <c r="CAA927" s="200"/>
      <c r="CAB927" s="200"/>
      <c r="CAC927" s="200"/>
      <c r="CAD927" s="200"/>
      <c r="CAE927" s="200"/>
      <c r="CAF927" s="200"/>
      <c r="CAG927" s="200"/>
      <c r="CAH927" s="200"/>
      <c r="CAI927" s="200"/>
      <c r="CAJ927" s="200"/>
      <c r="CAK927" s="200"/>
      <c r="CAL927" s="200"/>
      <c r="CAM927" s="200"/>
      <c r="CAN927" s="200"/>
      <c r="CAO927" s="200"/>
      <c r="CAP927" s="200"/>
      <c r="CAQ927" s="200"/>
      <c r="CAR927" s="200"/>
      <c r="CAS927" s="200"/>
      <c r="CAT927" s="200"/>
      <c r="CAU927" s="200"/>
      <c r="CAV927" s="200"/>
      <c r="CAW927" s="200"/>
      <c r="CAX927" s="200"/>
      <c r="CAY927" s="200"/>
      <c r="CAZ927" s="200"/>
      <c r="CBA927" s="200"/>
      <c r="CBB927" s="200"/>
      <c r="CBC927" s="200"/>
      <c r="CBD927" s="200"/>
      <c r="CBE927" s="200"/>
      <c r="CBF927" s="200"/>
      <c r="CBG927" s="200"/>
      <c r="CBH927" s="200"/>
      <c r="CBI927" s="200"/>
      <c r="CBJ927" s="200"/>
      <c r="CBK927" s="200"/>
      <c r="CBL927" s="200"/>
      <c r="CBM927" s="200"/>
      <c r="CBN927" s="200"/>
      <c r="CBO927" s="200"/>
      <c r="CBP927" s="200"/>
      <c r="CBQ927" s="200"/>
      <c r="CBR927" s="200"/>
      <c r="CBS927" s="200"/>
      <c r="CBT927" s="200"/>
      <c r="CBU927" s="200"/>
      <c r="CBV927" s="200"/>
      <c r="CBW927" s="200"/>
      <c r="CBX927" s="200"/>
      <c r="CBY927" s="200"/>
      <c r="CBZ927" s="200"/>
      <c r="CCA927" s="200"/>
      <c r="CCB927" s="200"/>
      <c r="CCC927" s="200"/>
      <c r="CCD927" s="200"/>
      <c r="CCE927" s="200"/>
      <c r="CCF927" s="200"/>
      <c r="CCG927" s="200"/>
      <c r="CCH927" s="200"/>
      <c r="CCI927" s="200"/>
      <c r="CCJ927" s="200"/>
      <c r="CCK927" s="200"/>
      <c r="CCL927" s="200"/>
      <c r="CCM927" s="200"/>
      <c r="CCN927" s="200"/>
      <c r="CCO927" s="200"/>
      <c r="CCP927" s="200"/>
      <c r="CCQ927" s="200"/>
      <c r="CCR927" s="200"/>
      <c r="CCS927" s="200"/>
      <c r="CCT927" s="200"/>
      <c r="CCU927" s="200"/>
      <c r="CCV927" s="200"/>
      <c r="CCW927" s="200"/>
      <c r="CCX927" s="200"/>
      <c r="CCY927" s="200"/>
      <c r="CCZ927" s="200"/>
      <c r="CDA927" s="200"/>
      <c r="CDB927" s="200"/>
      <c r="CDC927" s="200"/>
      <c r="CDD927" s="200"/>
      <c r="CDE927" s="200"/>
      <c r="CDF927" s="200"/>
      <c r="CDG927" s="200"/>
      <c r="CDH927" s="200"/>
      <c r="CDI927" s="200"/>
      <c r="CDJ927" s="200"/>
      <c r="CDK927" s="200"/>
      <c r="CDL927" s="200"/>
      <c r="CDM927" s="200"/>
      <c r="CDN927" s="200"/>
      <c r="CDO927" s="200"/>
      <c r="CDP927" s="200"/>
      <c r="CDQ927" s="200"/>
      <c r="CDR927" s="200"/>
      <c r="CDS927" s="200"/>
      <c r="CDT927" s="200"/>
      <c r="CDU927" s="200"/>
      <c r="CDV927" s="200"/>
      <c r="CDW927" s="200"/>
      <c r="CDX927" s="200"/>
      <c r="CDY927" s="200"/>
      <c r="CDZ927" s="200"/>
      <c r="CEA927" s="200"/>
      <c r="CEB927" s="200"/>
      <c r="CEC927" s="200"/>
      <c r="CED927" s="200"/>
      <c r="CEE927" s="200"/>
      <c r="CEF927" s="200"/>
      <c r="CEG927" s="200"/>
      <c r="CEH927" s="200"/>
      <c r="CEI927" s="200"/>
      <c r="CEJ927" s="200"/>
      <c r="CEK927" s="200"/>
      <c r="CEL927" s="200"/>
      <c r="CEM927" s="200"/>
      <c r="CEN927" s="200"/>
      <c r="CEO927" s="200"/>
      <c r="CEP927" s="200"/>
      <c r="CEQ927" s="200"/>
      <c r="CER927" s="200"/>
      <c r="CES927" s="200"/>
      <c r="CET927" s="200"/>
      <c r="CEU927" s="200"/>
      <c r="CEV927" s="200"/>
      <c r="CEW927" s="200"/>
      <c r="CEX927" s="200"/>
      <c r="CEY927" s="200"/>
      <c r="CEZ927" s="200"/>
      <c r="CFA927" s="200"/>
      <c r="CFB927" s="200"/>
      <c r="CFC927" s="200"/>
      <c r="CFD927" s="200"/>
      <c r="CFE927" s="200"/>
      <c r="CFF927" s="200"/>
      <c r="CFG927" s="200"/>
      <c r="CFH927" s="200"/>
      <c r="CFI927" s="200"/>
      <c r="CFJ927" s="200"/>
      <c r="CFK927" s="200"/>
      <c r="CFL927" s="200"/>
      <c r="CFM927" s="200"/>
      <c r="CFN927" s="200"/>
      <c r="CFO927" s="200"/>
      <c r="CFP927" s="200"/>
      <c r="CFQ927" s="200"/>
      <c r="CFR927" s="200"/>
      <c r="CFS927" s="200"/>
      <c r="CFT927" s="200"/>
      <c r="CFU927" s="200"/>
      <c r="CFV927" s="200"/>
      <c r="CFW927" s="200"/>
      <c r="CFX927" s="200"/>
      <c r="CFY927" s="200"/>
      <c r="CFZ927" s="200"/>
      <c r="CGA927" s="200"/>
      <c r="CGB927" s="200"/>
      <c r="CGC927" s="200"/>
      <c r="CGD927" s="200"/>
      <c r="CGE927" s="200"/>
      <c r="CGF927" s="200"/>
      <c r="CGG927" s="200"/>
      <c r="CGH927" s="200"/>
      <c r="CGI927" s="200"/>
      <c r="CGJ927" s="200"/>
      <c r="CGK927" s="200"/>
      <c r="CGL927" s="200"/>
      <c r="CGM927" s="200"/>
      <c r="CGN927" s="200"/>
      <c r="CGO927" s="200"/>
      <c r="CGP927" s="200"/>
      <c r="CGQ927" s="200"/>
      <c r="CGR927" s="200"/>
      <c r="CGS927" s="200"/>
      <c r="CGT927" s="200"/>
      <c r="CGU927" s="200"/>
      <c r="CGV927" s="200"/>
      <c r="CGW927" s="200"/>
      <c r="CGX927" s="200"/>
      <c r="CGY927" s="200"/>
      <c r="CGZ927" s="200"/>
      <c r="CHA927" s="200"/>
      <c r="CHB927" s="200"/>
      <c r="CHC927" s="200"/>
      <c r="CHD927" s="200"/>
      <c r="CHE927" s="200"/>
      <c r="CHF927" s="200"/>
      <c r="CHG927" s="200"/>
      <c r="CHH927" s="200"/>
      <c r="CHI927" s="200"/>
      <c r="CHJ927" s="200"/>
      <c r="CHK927" s="200"/>
      <c r="CHL927" s="200"/>
      <c r="CHM927" s="200"/>
      <c r="CHN927" s="200"/>
      <c r="CHO927" s="200"/>
      <c r="CHP927" s="200"/>
      <c r="CHQ927" s="200"/>
      <c r="CHR927" s="200"/>
      <c r="CHS927" s="200"/>
      <c r="CHT927" s="200"/>
      <c r="CHU927" s="200"/>
      <c r="CHV927" s="200"/>
      <c r="CHW927" s="200"/>
      <c r="CHX927" s="200"/>
      <c r="CHY927" s="200"/>
      <c r="CHZ927" s="200"/>
      <c r="CIA927" s="200"/>
      <c r="CIB927" s="200"/>
      <c r="CIC927" s="200"/>
      <c r="CID927" s="200"/>
      <c r="CIE927" s="200"/>
      <c r="CIF927" s="200"/>
      <c r="CIG927" s="200"/>
      <c r="CIH927" s="200"/>
      <c r="CII927" s="200"/>
      <c r="CIJ927" s="200"/>
      <c r="CIK927" s="200"/>
      <c r="CIL927" s="200"/>
      <c r="CIM927" s="200"/>
      <c r="CIN927" s="200"/>
      <c r="CIO927" s="200"/>
      <c r="CIP927" s="200"/>
      <c r="CIQ927" s="200"/>
      <c r="CIR927" s="200"/>
      <c r="CIS927" s="200"/>
      <c r="CIT927" s="200"/>
      <c r="CIU927" s="200"/>
      <c r="CIV927" s="200"/>
      <c r="CIW927" s="200"/>
      <c r="CIX927" s="200"/>
      <c r="CIY927" s="200"/>
      <c r="CIZ927" s="200"/>
      <c r="CJA927" s="200"/>
      <c r="CJB927" s="200"/>
      <c r="CJC927" s="200"/>
      <c r="CJD927" s="200"/>
      <c r="CJE927" s="200"/>
      <c r="CJF927" s="200"/>
      <c r="CJG927" s="200"/>
      <c r="CJH927" s="200"/>
      <c r="CJI927" s="200"/>
      <c r="CJJ927" s="200"/>
      <c r="CJK927" s="200"/>
      <c r="CJL927" s="200"/>
      <c r="CJM927" s="200"/>
      <c r="CJN927" s="200"/>
      <c r="CJO927" s="200"/>
      <c r="CJP927" s="200"/>
      <c r="CJQ927" s="200"/>
      <c r="CJR927" s="200"/>
      <c r="CJS927" s="200"/>
      <c r="CJT927" s="200"/>
      <c r="CJU927" s="200"/>
      <c r="CJV927" s="200"/>
      <c r="CJW927" s="200"/>
      <c r="CJX927" s="200"/>
      <c r="CJY927" s="200"/>
      <c r="CJZ927" s="200"/>
      <c r="CKA927" s="200"/>
      <c r="CKB927" s="200"/>
      <c r="CKC927" s="200"/>
      <c r="CKD927" s="200"/>
      <c r="CKE927" s="200"/>
      <c r="CKF927" s="200"/>
      <c r="CKG927" s="200"/>
      <c r="CKH927" s="200"/>
      <c r="CKI927" s="200"/>
      <c r="CKJ927" s="200"/>
      <c r="CKK927" s="200"/>
      <c r="CKL927" s="200"/>
      <c r="CKM927" s="200"/>
      <c r="CKN927" s="200"/>
      <c r="CKO927" s="200"/>
      <c r="CKP927" s="200"/>
      <c r="CKQ927" s="200"/>
      <c r="CKR927" s="200"/>
      <c r="CKS927" s="200"/>
      <c r="CKT927" s="200"/>
      <c r="CKU927" s="200"/>
      <c r="CKV927" s="200"/>
      <c r="CKW927" s="200"/>
      <c r="CKX927" s="200"/>
      <c r="CKY927" s="200"/>
      <c r="CKZ927" s="200"/>
      <c r="CLA927" s="200"/>
      <c r="CLB927" s="200"/>
      <c r="CLC927" s="200"/>
      <c r="CLD927" s="200"/>
      <c r="CLE927" s="200"/>
      <c r="CLF927" s="200"/>
      <c r="CLG927" s="200"/>
      <c r="CLH927" s="200"/>
      <c r="CLI927" s="200"/>
      <c r="CLJ927" s="200"/>
      <c r="CLK927" s="200"/>
      <c r="CLL927" s="200"/>
      <c r="CLM927" s="200"/>
      <c r="CLN927" s="200"/>
      <c r="CLO927" s="200"/>
      <c r="CLP927" s="200"/>
      <c r="CLQ927" s="200"/>
      <c r="CLR927" s="200"/>
      <c r="CLS927" s="200"/>
      <c r="CLT927" s="200"/>
      <c r="CLU927" s="200"/>
      <c r="CLV927" s="200"/>
      <c r="CLW927" s="200"/>
      <c r="CLX927" s="200"/>
      <c r="CLY927" s="200"/>
      <c r="CLZ927" s="200"/>
      <c r="CMA927" s="200"/>
      <c r="CMB927" s="200"/>
      <c r="CMC927" s="200"/>
      <c r="CMD927" s="200"/>
      <c r="CME927" s="200"/>
      <c r="CMF927" s="200"/>
      <c r="CMG927" s="200"/>
      <c r="CMH927" s="200"/>
      <c r="CMI927" s="200"/>
      <c r="CMJ927" s="200"/>
      <c r="CMK927" s="200"/>
      <c r="CML927" s="200"/>
      <c r="CMM927" s="200"/>
      <c r="CMN927" s="200"/>
      <c r="CMO927" s="200"/>
      <c r="CMP927" s="200"/>
      <c r="CMQ927" s="200"/>
      <c r="CMR927" s="200"/>
      <c r="CMS927" s="200"/>
      <c r="CMT927" s="200"/>
      <c r="CMU927" s="200"/>
      <c r="CMV927" s="200"/>
      <c r="CMW927" s="200"/>
      <c r="CMX927" s="200"/>
      <c r="CMY927" s="200"/>
      <c r="CMZ927" s="200"/>
      <c r="CNA927" s="200"/>
      <c r="CNB927" s="200"/>
      <c r="CNC927" s="200"/>
      <c r="CND927" s="200"/>
      <c r="CNE927" s="200"/>
      <c r="CNF927" s="200"/>
      <c r="CNG927" s="200"/>
      <c r="CNH927" s="200"/>
      <c r="CNI927" s="200"/>
      <c r="CNJ927" s="200"/>
      <c r="CNK927" s="200"/>
      <c r="CNL927" s="200"/>
      <c r="CNM927" s="200"/>
      <c r="CNN927" s="200"/>
      <c r="CNO927" s="200"/>
      <c r="CNP927" s="200"/>
      <c r="CNQ927" s="200"/>
      <c r="CNR927" s="200"/>
      <c r="CNS927" s="200"/>
      <c r="CNT927" s="200"/>
      <c r="CNU927" s="200"/>
      <c r="CNV927" s="200"/>
      <c r="CNW927" s="200"/>
      <c r="CNX927" s="200"/>
      <c r="CNY927" s="200"/>
      <c r="CNZ927" s="200"/>
      <c r="COA927" s="200"/>
      <c r="COB927" s="200"/>
      <c r="COC927" s="200"/>
      <c r="COD927" s="200"/>
      <c r="COE927" s="200"/>
      <c r="COF927" s="200"/>
      <c r="COG927" s="200"/>
      <c r="COH927" s="200"/>
      <c r="COI927" s="200"/>
      <c r="COJ927" s="200"/>
      <c r="COK927" s="200"/>
      <c r="COL927" s="200"/>
      <c r="COM927" s="200"/>
      <c r="CON927" s="200"/>
      <c r="COO927" s="200"/>
      <c r="COP927" s="200"/>
      <c r="COQ927" s="200"/>
      <c r="COR927" s="200"/>
      <c r="COS927" s="200"/>
      <c r="COT927" s="200"/>
      <c r="COU927" s="200"/>
      <c r="COV927" s="200"/>
      <c r="COW927" s="200"/>
      <c r="COX927" s="200"/>
      <c r="COY927" s="200"/>
      <c r="COZ927" s="200"/>
      <c r="CPA927" s="200"/>
      <c r="CPB927" s="200"/>
      <c r="CPC927" s="200"/>
      <c r="CPD927" s="200"/>
      <c r="CPE927" s="200"/>
      <c r="CPF927" s="200"/>
      <c r="CPG927" s="200"/>
      <c r="CPH927" s="200"/>
      <c r="CPI927" s="200"/>
      <c r="CPJ927" s="200"/>
      <c r="CPK927" s="200"/>
      <c r="CPL927" s="200"/>
      <c r="CPM927" s="200"/>
      <c r="CPN927" s="200"/>
      <c r="CPO927" s="200"/>
      <c r="CPP927" s="200"/>
      <c r="CPQ927" s="200"/>
      <c r="CPR927" s="200"/>
      <c r="CPS927" s="200"/>
      <c r="CPT927" s="200"/>
      <c r="CPU927" s="200"/>
      <c r="CPV927" s="200"/>
      <c r="CPW927" s="200"/>
      <c r="CPX927" s="200"/>
      <c r="CPY927" s="200"/>
      <c r="CPZ927" s="200"/>
      <c r="CQA927" s="200"/>
      <c r="CQB927" s="200"/>
      <c r="CQC927" s="200"/>
      <c r="CQD927" s="200"/>
      <c r="CQE927" s="200"/>
      <c r="CQF927" s="200"/>
      <c r="CQG927" s="200"/>
      <c r="CQH927" s="200"/>
      <c r="CQI927" s="200"/>
      <c r="CQJ927" s="200"/>
      <c r="CQK927" s="200"/>
      <c r="CQL927" s="200"/>
      <c r="CQM927" s="200"/>
      <c r="CQN927" s="200"/>
      <c r="CQO927" s="200"/>
      <c r="CQP927" s="200"/>
      <c r="CQQ927" s="200"/>
      <c r="CQR927" s="200"/>
      <c r="CQS927" s="200"/>
      <c r="CQT927" s="200"/>
      <c r="CQU927" s="200"/>
      <c r="CQV927" s="200"/>
      <c r="CQW927" s="200"/>
      <c r="CQX927" s="200"/>
      <c r="CQY927" s="200"/>
      <c r="CQZ927" s="200"/>
      <c r="CRA927" s="200"/>
      <c r="CRB927" s="200"/>
      <c r="CRC927" s="200"/>
      <c r="CRD927" s="200"/>
      <c r="CRE927" s="200"/>
      <c r="CRF927" s="200"/>
      <c r="CRG927" s="200"/>
      <c r="CRH927" s="200"/>
      <c r="CRI927" s="200"/>
      <c r="CRJ927" s="200"/>
      <c r="CRK927" s="200"/>
      <c r="CRL927" s="200"/>
      <c r="CRM927" s="200"/>
      <c r="CRN927" s="200"/>
      <c r="CRO927" s="200"/>
      <c r="CRP927" s="200"/>
      <c r="CRQ927" s="200"/>
      <c r="CRR927" s="200"/>
      <c r="CRS927" s="200"/>
      <c r="CRT927" s="200"/>
      <c r="CRU927" s="200"/>
      <c r="CRV927" s="200"/>
      <c r="CRW927" s="200"/>
      <c r="CRX927" s="200"/>
      <c r="CRY927" s="200"/>
      <c r="CRZ927" s="200"/>
      <c r="CSA927" s="200"/>
      <c r="CSB927" s="200"/>
      <c r="CSC927" s="200"/>
      <c r="CSD927" s="200"/>
      <c r="CSE927" s="200"/>
      <c r="CSF927" s="200"/>
      <c r="CSG927" s="200"/>
      <c r="CSH927" s="200"/>
      <c r="CSI927" s="200"/>
      <c r="CSJ927" s="200"/>
      <c r="CSK927" s="200"/>
      <c r="CSL927" s="200"/>
      <c r="CSM927" s="200"/>
      <c r="CSN927" s="200"/>
      <c r="CSO927" s="200"/>
      <c r="CSP927" s="200"/>
      <c r="CSQ927" s="200"/>
      <c r="CSR927" s="200"/>
      <c r="CSS927" s="200"/>
      <c r="CST927" s="200"/>
      <c r="CSU927" s="200"/>
      <c r="CSV927" s="200"/>
      <c r="CSW927" s="200"/>
      <c r="CSX927" s="200"/>
      <c r="CSY927" s="200"/>
      <c r="CSZ927" s="200"/>
      <c r="CTA927" s="200"/>
      <c r="CTB927" s="200"/>
      <c r="CTC927" s="200"/>
      <c r="CTD927" s="200"/>
      <c r="CTE927" s="200"/>
      <c r="CTF927" s="200"/>
      <c r="CTG927" s="200"/>
      <c r="CTH927" s="200"/>
      <c r="CTI927" s="200"/>
      <c r="CTJ927" s="200"/>
      <c r="CTK927" s="200"/>
      <c r="CTL927" s="200"/>
      <c r="CTM927" s="200"/>
      <c r="CTN927" s="200"/>
      <c r="CTO927" s="200"/>
      <c r="CTP927" s="200"/>
      <c r="CTQ927" s="200"/>
      <c r="CTR927" s="200"/>
      <c r="CTS927" s="200"/>
      <c r="CTT927" s="200"/>
      <c r="CTU927" s="200"/>
      <c r="CTV927" s="200"/>
      <c r="CTW927" s="200"/>
      <c r="CTX927" s="200"/>
      <c r="CTY927" s="200"/>
      <c r="CTZ927" s="200"/>
      <c r="CUA927" s="200"/>
      <c r="CUB927" s="200"/>
      <c r="CUC927" s="200"/>
      <c r="CUD927" s="200"/>
      <c r="CUE927" s="200"/>
      <c r="CUF927" s="200"/>
      <c r="CUG927" s="200"/>
      <c r="CUH927" s="200"/>
      <c r="CUI927" s="200"/>
      <c r="CUJ927" s="200"/>
      <c r="CUK927" s="200"/>
      <c r="CUL927" s="200"/>
      <c r="CUM927" s="200"/>
      <c r="CUN927" s="200"/>
      <c r="CUO927" s="200"/>
      <c r="CUP927" s="200"/>
      <c r="CUQ927" s="200"/>
      <c r="CUR927" s="200"/>
      <c r="CUS927" s="200"/>
      <c r="CUT927" s="200"/>
      <c r="CUU927" s="200"/>
      <c r="CUV927" s="200"/>
      <c r="CUW927" s="200"/>
      <c r="CUX927" s="200"/>
      <c r="CUY927" s="200"/>
      <c r="CUZ927" s="200"/>
      <c r="CVA927" s="200"/>
      <c r="CVB927" s="200"/>
      <c r="CVC927" s="200"/>
      <c r="CVD927" s="200"/>
      <c r="CVE927" s="200"/>
      <c r="CVF927" s="200"/>
      <c r="CVG927" s="200"/>
      <c r="CVH927" s="200"/>
      <c r="CVI927" s="200"/>
      <c r="CVJ927" s="200"/>
      <c r="CVK927" s="200"/>
      <c r="CVL927" s="200"/>
      <c r="CVM927" s="200"/>
      <c r="CVN927" s="200"/>
      <c r="CVO927" s="200"/>
      <c r="CVP927" s="200"/>
      <c r="CVQ927" s="200"/>
      <c r="CVR927" s="200"/>
      <c r="CVS927" s="200"/>
      <c r="CVT927" s="200"/>
      <c r="CVU927" s="200"/>
      <c r="CVV927" s="200"/>
      <c r="CVW927" s="200"/>
      <c r="CVX927" s="200"/>
      <c r="CVY927" s="200"/>
      <c r="CVZ927" s="200"/>
      <c r="CWA927" s="200"/>
      <c r="CWB927" s="200"/>
      <c r="CWC927" s="200"/>
      <c r="CWD927" s="200"/>
      <c r="CWE927" s="200"/>
      <c r="CWF927" s="200"/>
      <c r="CWG927" s="200"/>
      <c r="CWH927" s="200"/>
      <c r="CWI927" s="200"/>
      <c r="CWJ927" s="200"/>
      <c r="CWK927" s="200"/>
      <c r="CWL927" s="200"/>
      <c r="CWM927" s="200"/>
      <c r="CWN927" s="200"/>
      <c r="CWO927" s="200"/>
      <c r="CWP927" s="200"/>
      <c r="CWQ927" s="200"/>
      <c r="CWR927" s="200"/>
      <c r="CWS927" s="200"/>
      <c r="CWT927" s="200"/>
      <c r="CWU927" s="200"/>
      <c r="CWV927" s="200"/>
      <c r="CWW927" s="200"/>
      <c r="CWX927" s="200"/>
      <c r="CWY927" s="200"/>
      <c r="CWZ927" s="200"/>
      <c r="CXA927" s="200"/>
      <c r="CXB927" s="200"/>
      <c r="CXC927" s="200"/>
      <c r="CXD927" s="200"/>
      <c r="CXE927" s="200"/>
      <c r="CXF927" s="200"/>
      <c r="CXG927" s="200"/>
      <c r="CXH927" s="200"/>
      <c r="CXI927" s="200"/>
      <c r="CXJ927" s="200"/>
      <c r="CXK927" s="200"/>
      <c r="CXL927" s="200"/>
      <c r="CXM927" s="200"/>
      <c r="CXN927" s="200"/>
      <c r="CXO927" s="200"/>
      <c r="CXP927" s="200"/>
      <c r="CXQ927" s="200"/>
      <c r="CXR927" s="200"/>
      <c r="CXS927" s="200"/>
      <c r="CXT927" s="200"/>
      <c r="CXU927" s="200"/>
      <c r="CXV927" s="200"/>
      <c r="CXW927" s="200"/>
      <c r="CXX927" s="200"/>
      <c r="CXY927" s="200"/>
      <c r="CXZ927" s="200"/>
      <c r="CYA927" s="200"/>
      <c r="CYB927" s="200"/>
      <c r="CYC927" s="200"/>
      <c r="CYD927" s="200"/>
      <c r="CYE927" s="200"/>
      <c r="CYF927" s="200"/>
      <c r="CYG927" s="200"/>
      <c r="CYH927" s="200"/>
      <c r="CYI927" s="200"/>
      <c r="CYJ927" s="200"/>
      <c r="CYK927" s="200"/>
      <c r="CYL927" s="200"/>
      <c r="CYM927" s="200"/>
      <c r="CYN927" s="200"/>
      <c r="CYO927" s="200"/>
      <c r="CYP927" s="200"/>
      <c r="CYQ927" s="200"/>
      <c r="CYR927" s="200"/>
      <c r="CYS927" s="200"/>
      <c r="CYT927" s="200"/>
      <c r="CYU927" s="200"/>
      <c r="CYV927" s="200"/>
      <c r="CYW927" s="200"/>
      <c r="CYX927" s="200"/>
      <c r="CYY927" s="200"/>
      <c r="CYZ927" s="200"/>
      <c r="CZA927" s="200"/>
      <c r="CZB927" s="200"/>
      <c r="CZC927" s="200"/>
      <c r="CZD927" s="200"/>
      <c r="CZE927" s="200"/>
      <c r="CZF927" s="200"/>
      <c r="CZG927" s="200"/>
      <c r="CZH927" s="200"/>
      <c r="CZI927" s="200"/>
      <c r="CZJ927" s="200"/>
      <c r="CZK927" s="200"/>
      <c r="CZL927" s="200"/>
      <c r="CZM927" s="200"/>
      <c r="CZN927" s="200"/>
      <c r="CZO927" s="200"/>
      <c r="CZP927" s="200"/>
      <c r="CZQ927" s="200"/>
      <c r="CZR927" s="200"/>
      <c r="CZS927" s="200"/>
      <c r="CZT927" s="200"/>
      <c r="CZU927" s="200"/>
      <c r="CZV927" s="200"/>
      <c r="CZW927" s="200"/>
      <c r="CZX927" s="200"/>
      <c r="CZY927" s="200"/>
      <c r="CZZ927" s="200"/>
      <c r="DAA927" s="200"/>
      <c r="DAB927" s="200"/>
      <c r="DAC927" s="200"/>
      <c r="DAD927" s="200"/>
      <c r="DAE927" s="200"/>
      <c r="DAF927" s="200"/>
      <c r="DAG927" s="200"/>
      <c r="DAH927" s="200"/>
      <c r="DAI927" s="200"/>
      <c r="DAJ927" s="200"/>
      <c r="DAK927" s="200"/>
      <c r="DAL927" s="200"/>
      <c r="DAM927" s="200"/>
      <c r="DAN927" s="200"/>
      <c r="DAO927" s="200"/>
      <c r="DAP927" s="200"/>
      <c r="DAQ927" s="200"/>
      <c r="DAR927" s="200"/>
      <c r="DAS927" s="200"/>
      <c r="DAT927" s="200"/>
      <c r="DAU927" s="200"/>
      <c r="DAV927" s="200"/>
      <c r="DAW927" s="200"/>
      <c r="DAX927" s="200"/>
      <c r="DAY927" s="200"/>
      <c r="DAZ927" s="200"/>
      <c r="DBA927" s="200"/>
      <c r="DBB927" s="200"/>
      <c r="DBC927" s="200"/>
      <c r="DBD927" s="200"/>
      <c r="DBE927" s="200"/>
      <c r="DBF927" s="200"/>
      <c r="DBG927" s="200"/>
      <c r="DBH927" s="200"/>
      <c r="DBI927" s="200"/>
      <c r="DBJ927" s="200"/>
      <c r="DBK927" s="200"/>
      <c r="DBL927" s="200"/>
      <c r="DBM927" s="200"/>
      <c r="DBN927" s="200"/>
      <c r="DBO927" s="200"/>
      <c r="DBP927" s="200"/>
      <c r="DBQ927" s="200"/>
      <c r="DBR927" s="200"/>
      <c r="DBS927" s="200"/>
      <c r="DBT927" s="200"/>
      <c r="DBU927" s="200"/>
      <c r="DBV927" s="200"/>
      <c r="DBW927" s="200"/>
      <c r="DBX927" s="200"/>
      <c r="DBY927" s="200"/>
      <c r="DBZ927" s="200"/>
      <c r="DCA927" s="200"/>
      <c r="DCB927" s="200"/>
      <c r="DCC927" s="200"/>
      <c r="DCD927" s="200"/>
      <c r="DCE927" s="200"/>
      <c r="DCF927" s="200"/>
      <c r="DCG927" s="200"/>
      <c r="DCH927" s="200"/>
      <c r="DCI927" s="200"/>
      <c r="DCJ927" s="200"/>
      <c r="DCK927" s="200"/>
      <c r="DCL927" s="200"/>
      <c r="DCM927" s="200"/>
      <c r="DCN927" s="200"/>
      <c r="DCO927" s="200"/>
      <c r="DCP927" s="200"/>
      <c r="DCQ927" s="200"/>
      <c r="DCR927" s="200"/>
      <c r="DCS927" s="200"/>
      <c r="DCT927" s="200"/>
      <c r="DCU927" s="200"/>
      <c r="DCV927" s="200"/>
      <c r="DCW927" s="200"/>
      <c r="DCX927" s="200"/>
      <c r="DCY927" s="200"/>
      <c r="DCZ927" s="200"/>
      <c r="DDA927" s="200"/>
      <c r="DDB927" s="200"/>
      <c r="DDC927" s="200"/>
      <c r="DDD927" s="200"/>
      <c r="DDE927" s="200"/>
      <c r="DDF927" s="200"/>
      <c r="DDG927" s="200"/>
      <c r="DDH927" s="200"/>
      <c r="DDI927" s="200"/>
      <c r="DDJ927" s="200"/>
      <c r="DDK927" s="200"/>
      <c r="DDL927" s="200"/>
      <c r="DDM927" s="200"/>
      <c r="DDN927" s="200"/>
      <c r="DDO927" s="200"/>
      <c r="DDP927" s="200"/>
      <c r="DDQ927" s="200"/>
      <c r="DDR927" s="200"/>
      <c r="DDS927" s="200"/>
      <c r="DDT927" s="200"/>
      <c r="DDU927" s="200"/>
      <c r="DDV927" s="200"/>
      <c r="DDW927" s="200"/>
      <c r="DDX927" s="200"/>
      <c r="DDY927" s="200"/>
      <c r="DDZ927" s="200"/>
      <c r="DEA927" s="200"/>
      <c r="DEB927" s="200"/>
      <c r="DEC927" s="200"/>
      <c r="DED927" s="200"/>
      <c r="DEE927" s="200"/>
      <c r="DEF927" s="200"/>
      <c r="DEG927" s="200"/>
      <c r="DEH927" s="200"/>
      <c r="DEI927" s="200"/>
      <c r="DEJ927" s="200"/>
      <c r="DEK927" s="200"/>
      <c r="DEL927" s="200"/>
      <c r="DEM927" s="200"/>
      <c r="DEN927" s="200"/>
      <c r="DEO927" s="200"/>
      <c r="DEP927" s="200"/>
      <c r="DEQ927" s="200"/>
      <c r="DER927" s="200"/>
      <c r="DES927" s="200"/>
      <c r="DET927" s="200"/>
      <c r="DEU927" s="200"/>
      <c r="DEV927" s="200"/>
      <c r="DEW927" s="200"/>
      <c r="DEX927" s="200"/>
      <c r="DEY927" s="200"/>
      <c r="DEZ927" s="200"/>
      <c r="DFA927" s="200"/>
      <c r="DFB927" s="200"/>
      <c r="DFC927" s="200"/>
      <c r="DFD927" s="200"/>
      <c r="DFE927" s="200"/>
      <c r="DFF927" s="200"/>
      <c r="DFG927" s="200"/>
      <c r="DFH927" s="200"/>
      <c r="DFI927" s="200"/>
      <c r="DFJ927" s="200"/>
      <c r="DFK927" s="200"/>
      <c r="DFL927" s="200"/>
      <c r="DFM927" s="200"/>
      <c r="DFN927" s="200"/>
      <c r="DFO927" s="200"/>
      <c r="DFP927" s="200"/>
      <c r="DFQ927" s="200"/>
      <c r="DFR927" s="200"/>
      <c r="DFS927" s="200"/>
      <c r="DFT927" s="200"/>
      <c r="DFU927" s="200"/>
      <c r="DFV927" s="200"/>
      <c r="DFW927" s="200"/>
      <c r="DFX927" s="200"/>
      <c r="DFY927" s="200"/>
      <c r="DFZ927" s="200"/>
      <c r="DGA927" s="200"/>
      <c r="DGB927" s="200"/>
      <c r="DGC927" s="200"/>
      <c r="DGD927" s="200"/>
      <c r="DGE927" s="200"/>
      <c r="DGF927" s="200"/>
      <c r="DGG927" s="200"/>
      <c r="DGH927" s="200"/>
      <c r="DGI927" s="200"/>
      <c r="DGJ927" s="200"/>
      <c r="DGK927" s="200"/>
      <c r="DGL927" s="200"/>
      <c r="DGM927" s="200"/>
      <c r="DGN927" s="200"/>
      <c r="DGO927" s="200"/>
      <c r="DGP927" s="200"/>
      <c r="DGQ927" s="200"/>
      <c r="DGR927" s="200"/>
      <c r="DGS927" s="200"/>
      <c r="DGT927" s="200"/>
      <c r="DGU927" s="200"/>
      <c r="DGV927" s="200"/>
      <c r="DGW927" s="200"/>
      <c r="DGX927" s="200"/>
      <c r="DGY927" s="200"/>
      <c r="DGZ927" s="200"/>
      <c r="DHA927" s="200"/>
      <c r="DHB927" s="200"/>
      <c r="DHC927" s="200"/>
      <c r="DHD927" s="200"/>
      <c r="DHE927" s="200"/>
      <c r="DHF927" s="200"/>
      <c r="DHG927" s="200"/>
      <c r="DHH927" s="200"/>
      <c r="DHI927" s="200"/>
      <c r="DHJ927" s="200"/>
      <c r="DHK927" s="200"/>
      <c r="DHL927" s="200"/>
      <c r="DHM927" s="200"/>
      <c r="DHN927" s="200"/>
      <c r="DHO927" s="200"/>
      <c r="DHP927" s="200"/>
      <c r="DHQ927" s="200"/>
      <c r="DHR927" s="200"/>
      <c r="DHS927" s="200"/>
      <c r="DHT927" s="200"/>
      <c r="DHU927" s="200"/>
      <c r="DHV927" s="200"/>
      <c r="DHW927" s="200"/>
      <c r="DHX927" s="200"/>
      <c r="DHY927" s="200"/>
      <c r="DHZ927" s="200"/>
      <c r="DIA927" s="200"/>
      <c r="DIB927" s="200"/>
      <c r="DIC927" s="200"/>
      <c r="DID927" s="200"/>
      <c r="DIE927" s="200"/>
      <c r="DIF927" s="200"/>
      <c r="DIG927" s="200"/>
      <c r="DIH927" s="200"/>
      <c r="DII927" s="200"/>
      <c r="DIJ927" s="200"/>
      <c r="DIK927" s="200"/>
      <c r="DIL927" s="200"/>
      <c r="DIM927" s="200"/>
      <c r="DIN927" s="200"/>
      <c r="DIO927" s="200"/>
      <c r="DIP927" s="200"/>
      <c r="DIQ927" s="200"/>
      <c r="DIR927" s="200"/>
      <c r="DIS927" s="200"/>
      <c r="DIT927" s="200"/>
      <c r="DIU927" s="200"/>
      <c r="DIV927" s="200"/>
      <c r="DIW927" s="200"/>
      <c r="DIX927" s="200"/>
      <c r="DIY927" s="200"/>
      <c r="DIZ927" s="200"/>
      <c r="DJA927" s="200"/>
      <c r="DJB927" s="200"/>
      <c r="DJC927" s="200"/>
      <c r="DJD927" s="200"/>
      <c r="DJE927" s="200"/>
      <c r="DJF927" s="200"/>
      <c r="DJG927" s="200"/>
      <c r="DJH927" s="200"/>
      <c r="DJI927" s="200"/>
      <c r="DJJ927" s="200"/>
      <c r="DJK927" s="200"/>
      <c r="DJL927" s="200"/>
      <c r="DJM927" s="200"/>
      <c r="DJN927" s="200"/>
      <c r="DJO927" s="200"/>
      <c r="DJP927" s="200"/>
      <c r="DJQ927" s="200"/>
      <c r="DJR927" s="200"/>
      <c r="DJS927" s="200"/>
      <c r="DJT927" s="200"/>
      <c r="DJU927" s="200"/>
      <c r="DJV927" s="200"/>
      <c r="DJW927" s="200"/>
      <c r="DJX927" s="200"/>
      <c r="DJY927" s="200"/>
      <c r="DJZ927" s="200"/>
      <c r="DKA927" s="200"/>
      <c r="DKB927" s="200"/>
      <c r="DKC927" s="200"/>
      <c r="DKD927" s="200"/>
      <c r="DKE927" s="200"/>
      <c r="DKF927" s="200"/>
      <c r="DKG927" s="200"/>
      <c r="DKH927" s="200"/>
      <c r="DKI927" s="200"/>
      <c r="DKJ927" s="200"/>
      <c r="DKK927" s="200"/>
      <c r="DKL927" s="200"/>
      <c r="DKM927" s="200"/>
      <c r="DKN927" s="200"/>
      <c r="DKO927" s="200"/>
      <c r="DKP927" s="200"/>
      <c r="DKQ927" s="200"/>
      <c r="DKR927" s="200"/>
      <c r="DKS927" s="200"/>
      <c r="DKT927" s="200"/>
      <c r="DKU927" s="200"/>
      <c r="DKV927" s="200"/>
      <c r="DKW927" s="200"/>
      <c r="DKX927" s="200"/>
      <c r="DKY927" s="200"/>
      <c r="DKZ927" s="200"/>
      <c r="DLA927" s="200"/>
      <c r="DLB927" s="200"/>
      <c r="DLC927" s="200"/>
      <c r="DLD927" s="200"/>
      <c r="DLE927" s="200"/>
      <c r="DLF927" s="200"/>
      <c r="DLG927" s="200"/>
      <c r="DLH927" s="200"/>
      <c r="DLI927" s="200"/>
      <c r="DLJ927" s="200"/>
      <c r="DLK927" s="200"/>
      <c r="DLL927" s="200"/>
      <c r="DLM927" s="200"/>
      <c r="DLN927" s="200"/>
      <c r="DLO927" s="200"/>
      <c r="DLP927" s="200"/>
      <c r="DLQ927" s="200"/>
      <c r="DLR927" s="200"/>
      <c r="DLS927" s="200"/>
      <c r="DLT927" s="200"/>
      <c r="DLU927" s="200"/>
      <c r="DLV927" s="200"/>
      <c r="DLW927" s="200"/>
      <c r="DLX927" s="200"/>
      <c r="DLY927" s="200"/>
      <c r="DLZ927" s="200"/>
      <c r="DMA927" s="200"/>
      <c r="DMB927" s="200"/>
      <c r="DMC927" s="200"/>
      <c r="DMD927" s="200"/>
      <c r="DME927" s="200"/>
      <c r="DMF927" s="200"/>
      <c r="DMG927" s="200"/>
      <c r="DMH927" s="200"/>
      <c r="DMI927" s="200"/>
      <c r="DMJ927" s="200"/>
      <c r="DMK927" s="200"/>
      <c r="DML927" s="200"/>
      <c r="DMM927" s="200"/>
      <c r="DMN927" s="200"/>
      <c r="DMO927" s="200"/>
      <c r="DMP927" s="200"/>
      <c r="DMQ927" s="200"/>
      <c r="DMR927" s="200"/>
      <c r="DMS927" s="200"/>
      <c r="DMT927" s="200"/>
      <c r="DMU927" s="200"/>
      <c r="DMV927" s="200"/>
      <c r="DMW927" s="200"/>
      <c r="DMX927" s="200"/>
      <c r="DMY927" s="200"/>
      <c r="DMZ927" s="200"/>
      <c r="DNA927" s="200"/>
      <c r="DNB927" s="200"/>
      <c r="DNC927" s="200"/>
      <c r="DND927" s="200"/>
      <c r="DNE927" s="200"/>
      <c r="DNF927" s="200"/>
      <c r="DNG927" s="200"/>
      <c r="DNH927" s="200"/>
      <c r="DNI927" s="200"/>
      <c r="DNJ927" s="200"/>
      <c r="DNK927" s="200"/>
      <c r="DNL927" s="200"/>
      <c r="DNM927" s="200"/>
      <c r="DNN927" s="200"/>
      <c r="DNO927" s="200"/>
      <c r="DNP927" s="200"/>
      <c r="DNQ927" s="200"/>
      <c r="DNR927" s="200"/>
      <c r="DNS927" s="200"/>
      <c r="DNT927" s="200"/>
      <c r="DNU927" s="200"/>
      <c r="DNV927" s="200"/>
      <c r="DNW927" s="200"/>
      <c r="DNX927" s="200"/>
      <c r="DNY927" s="200"/>
      <c r="DNZ927" s="200"/>
      <c r="DOA927" s="200"/>
      <c r="DOB927" s="200"/>
      <c r="DOC927" s="200"/>
      <c r="DOD927" s="200"/>
      <c r="DOE927" s="200"/>
      <c r="DOF927" s="200"/>
      <c r="DOG927" s="200"/>
      <c r="DOH927" s="200"/>
      <c r="DOI927" s="200"/>
      <c r="DOJ927" s="200"/>
      <c r="DOK927" s="200"/>
      <c r="DOL927" s="200"/>
      <c r="DOM927" s="200"/>
      <c r="DON927" s="200"/>
      <c r="DOO927" s="200"/>
      <c r="DOP927" s="200"/>
      <c r="DOQ927" s="200"/>
      <c r="DOR927" s="200"/>
      <c r="DOS927" s="200"/>
      <c r="DOT927" s="200"/>
      <c r="DOU927" s="200"/>
      <c r="DOV927" s="200"/>
      <c r="DOW927" s="200"/>
      <c r="DOX927" s="200"/>
      <c r="DOY927" s="200"/>
      <c r="DOZ927" s="200"/>
      <c r="DPA927" s="200"/>
      <c r="DPB927" s="200"/>
      <c r="DPC927" s="200"/>
      <c r="DPD927" s="200"/>
      <c r="DPE927" s="200"/>
      <c r="DPF927" s="200"/>
      <c r="DPG927" s="200"/>
      <c r="DPH927" s="200"/>
      <c r="DPI927" s="200"/>
      <c r="DPJ927" s="200"/>
      <c r="DPK927" s="200"/>
      <c r="DPL927" s="200"/>
      <c r="DPM927" s="200"/>
      <c r="DPN927" s="200"/>
      <c r="DPO927" s="200"/>
      <c r="DPP927" s="200"/>
      <c r="DPQ927" s="200"/>
      <c r="DPR927" s="200"/>
      <c r="DPS927" s="200"/>
      <c r="DPT927" s="200"/>
      <c r="DPU927" s="200"/>
      <c r="DPV927" s="200"/>
      <c r="DPW927" s="200"/>
      <c r="DPX927" s="200"/>
      <c r="DPY927" s="200"/>
      <c r="DPZ927" s="200"/>
      <c r="DQA927" s="200"/>
      <c r="DQB927" s="200"/>
      <c r="DQC927" s="200"/>
      <c r="DQD927" s="200"/>
      <c r="DQE927" s="200"/>
      <c r="DQF927" s="200"/>
      <c r="DQG927" s="200"/>
      <c r="DQH927" s="200"/>
      <c r="DQI927" s="200"/>
      <c r="DQJ927" s="200"/>
      <c r="DQK927" s="200"/>
      <c r="DQL927" s="200"/>
      <c r="DQM927" s="200"/>
      <c r="DQN927" s="200"/>
      <c r="DQO927" s="200"/>
      <c r="DQP927" s="200"/>
      <c r="DQQ927" s="200"/>
      <c r="DQR927" s="200"/>
      <c r="DQS927" s="200"/>
      <c r="DQT927" s="200"/>
      <c r="DQU927" s="200"/>
      <c r="DQV927" s="200"/>
      <c r="DQW927" s="200"/>
      <c r="DQX927" s="200"/>
      <c r="DQY927" s="200"/>
      <c r="DQZ927" s="200"/>
      <c r="DRA927" s="200"/>
      <c r="DRB927" s="200"/>
      <c r="DRC927" s="200"/>
      <c r="DRD927" s="200"/>
      <c r="DRE927" s="200"/>
      <c r="DRF927" s="200"/>
      <c r="DRG927" s="200"/>
      <c r="DRH927" s="200"/>
      <c r="DRI927" s="200"/>
      <c r="DRJ927" s="200"/>
      <c r="DRK927" s="200"/>
      <c r="DRL927" s="200"/>
      <c r="DRM927" s="200"/>
      <c r="DRN927" s="200"/>
      <c r="DRO927" s="200"/>
      <c r="DRP927" s="200"/>
      <c r="DRQ927" s="200"/>
      <c r="DRR927" s="200"/>
      <c r="DRS927" s="200"/>
      <c r="DRT927" s="200"/>
      <c r="DRU927" s="200"/>
      <c r="DRV927" s="200"/>
      <c r="DRW927" s="200"/>
      <c r="DRX927" s="200"/>
      <c r="DRY927" s="200"/>
      <c r="DRZ927" s="200"/>
      <c r="DSA927" s="200"/>
      <c r="DSB927" s="200"/>
      <c r="DSC927" s="200"/>
      <c r="DSD927" s="200"/>
      <c r="DSE927" s="200"/>
      <c r="DSF927" s="200"/>
      <c r="DSG927" s="200"/>
      <c r="DSH927" s="200"/>
      <c r="DSI927" s="200"/>
      <c r="DSJ927" s="200"/>
      <c r="DSK927" s="200"/>
      <c r="DSL927" s="200"/>
      <c r="DSM927" s="200"/>
      <c r="DSN927" s="200"/>
      <c r="DSO927" s="200"/>
      <c r="DSP927" s="200"/>
      <c r="DSQ927" s="200"/>
      <c r="DSR927" s="200"/>
      <c r="DSS927" s="200"/>
      <c r="DST927" s="200"/>
      <c r="DSU927" s="200"/>
      <c r="DSV927" s="200"/>
      <c r="DSW927" s="200"/>
      <c r="DSX927" s="200"/>
      <c r="DSY927" s="200"/>
      <c r="DSZ927" s="200"/>
      <c r="DTA927" s="200"/>
      <c r="DTB927" s="200"/>
      <c r="DTC927" s="200"/>
      <c r="DTD927" s="200"/>
      <c r="DTE927" s="200"/>
      <c r="DTF927" s="200"/>
      <c r="DTG927" s="200"/>
      <c r="DTH927" s="200"/>
      <c r="DTI927" s="200"/>
      <c r="DTJ927" s="200"/>
      <c r="DTK927" s="200"/>
      <c r="DTL927" s="200"/>
      <c r="DTM927" s="200"/>
      <c r="DTN927" s="200"/>
      <c r="DTO927" s="200"/>
      <c r="DTP927" s="200"/>
      <c r="DTQ927" s="200"/>
      <c r="DTR927" s="200"/>
      <c r="DTS927" s="200"/>
      <c r="DTT927" s="200"/>
      <c r="DTU927" s="200"/>
      <c r="DTV927" s="200"/>
      <c r="DTW927" s="200"/>
      <c r="DTX927" s="200"/>
      <c r="DTY927" s="200"/>
      <c r="DTZ927" s="200"/>
      <c r="DUA927" s="200"/>
      <c r="DUB927" s="200"/>
      <c r="DUC927" s="200"/>
      <c r="DUD927" s="200"/>
      <c r="DUE927" s="200"/>
      <c r="DUF927" s="200"/>
      <c r="DUG927" s="200"/>
      <c r="DUH927" s="200"/>
      <c r="DUI927" s="200"/>
      <c r="DUJ927" s="200"/>
      <c r="DUK927" s="200"/>
      <c r="DUL927" s="200"/>
      <c r="DUM927" s="200"/>
      <c r="DUN927" s="200"/>
      <c r="DUO927" s="200"/>
      <c r="DUP927" s="200"/>
      <c r="DUQ927" s="200"/>
      <c r="DUR927" s="200"/>
      <c r="DUS927" s="200"/>
      <c r="DUT927" s="200"/>
      <c r="DUU927" s="200"/>
      <c r="DUV927" s="200"/>
      <c r="DUW927" s="200"/>
      <c r="DUX927" s="200"/>
      <c r="DUY927" s="200"/>
      <c r="DUZ927" s="200"/>
      <c r="DVA927" s="200"/>
      <c r="DVB927" s="200"/>
      <c r="DVC927" s="200"/>
      <c r="DVD927" s="200"/>
      <c r="DVE927" s="200"/>
      <c r="DVF927" s="200"/>
      <c r="DVG927" s="200"/>
      <c r="DVH927" s="200"/>
      <c r="DVI927" s="200"/>
      <c r="DVJ927" s="200"/>
      <c r="DVK927" s="200"/>
      <c r="DVL927" s="200"/>
      <c r="DVM927" s="200"/>
      <c r="DVN927" s="200"/>
      <c r="DVO927" s="200"/>
      <c r="DVP927" s="200"/>
      <c r="DVQ927" s="200"/>
      <c r="DVR927" s="200"/>
      <c r="DVS927" s="200"/>
      <c r="DVT927" s="200"/>
      <c r="DVU927" s="200"/>
      <c r="DVV927" s="200"/>
      <c r="DVW927" s="200"/>
      <c r="DVX927" s="200"/>
      <c r="DVY927" s="200"/>
      <c r="DVZ927" s="200"/>
      <c r="DWA927" s="200"/>
      <c r="DWB927" s="200"/>
      <c r="DWC927" s="200"/>
      <c r="DWD927" s="200"/>
      <c r="DWE927" s="200"/>
      <c r="DWF927" s="200"/>
      <c r="DWG927" s="200"/>
      <c r="DWH927" s="200"/>
      <c r="DWI927" s="200"/>
      <c r="DWJ927" s="200"/>
      <c r="DWK927" s="200"/>
      <c r="DWL927" s="200"/>
      <c r="DWM927" s="200"/>
      <c r="DWN927" s="200"/>
      <c r="DWO927" s="200"/>
      <c r="DWP927" s="200"/>
      <c r="DWQ927" s="200"/>
      <c r="DWR927" s="200"/>
      <c r="DWS927" s="200"/>
      <c r="DWT927" s="200"/>
      <c r="DWU927" s="200"/>
      <c r="DWV927" s="200"/>
      <c r="DWW927" s="200"/>
      <c r="DWX927" s="200"/>
      <c r="DWY927" s="200"/>
      <c r="DWZ927" s="200"/>
      <c r="DXA927" s="200"/>
      <c r="DXB927" s="200"/>
      <c r="DXC927" s="200"/>
      <c r="DXD927" s="200"/>
      <c r="DXE927" s="200"/>
      <c r="DXF927" s="200"/>
      <c r="DXG927" s="200"/>
      <c r="DXH927" s="200"/>
      <c r="DXI927" s="200"/>
      <c r="DXJ927" s="200"/>
      <c r="DXK927" s="200"/>
      <c r="DXL927" s="200"/>
      <c r="DXM927" s="200"/>
      <c r="DXN927" s="200"/>
      <c r="DXO927" s="200"/>
      <c r="DXP927" s="200"/>
      <c r="DXQ927" s="200"/>
      <c r="DXR927" s="200"/>
      <c r="DXS927" s="200"/>
      <c r="DXT927" s="200"/>
      <c r="DXU927" s="200"/>
      <c r="DXV927" s="200"/>
      <c r="DXW927" s="200"/>
      <c r="DXX927" s="200"/>
      <c r="DXY927" s="200"/>
      <c r="DXZ927" s="200"/>
      <c r="DYA927" s="200"/>
      <c r="DYB927" s="200"/>
      <c r="DYC927" s="200"/>
      <c r="DYD927" s="200"/>
      <c r="DYE927" s="200"/>
      <c r="DYF927" s="200"/>
      <c r="DYG927" s="200"/>
      <c r="DYH927" s="200"/>
      <c r="DYI927" s="200"/>
      <c r="DYJ927" s="200"/>
      <c r="DYK927" s="200"/>
      <c r="DYL927" s="200"/>
      <c r="DYM927" s="200"/>
      <c r="DYN927" s="200"/>
      <c r="DYO927" s="200"/>
      <c r="DYP927" s="200"/>
      <c r="DYQ927" s="200"/>
      <c r="DYR927" s="200"/>
      <c r="DYS927" s="200"/>
      <c r="DYT927" s="200"/>
      <c r="DYU927" s="200"/>
      <c r="DYV927" s="200"/>
      <c r="DYW927" s="200"/>
      <c r="DYX927" s="200"/>
      <c r="DYY927" s="200"/>
      <c r="DYZ927" s="200"/>
      <c r="DZA927" s="200"/>
      <c r="DZB927" s="200"/>
      <c r="DZC927" s="200"/>
      <c r="DZD927" s="200"/>
      <c r="DZE927" s="200"/>
      <c r="DZF927" s="200"/>
      <c r="DZG927" s="200"/>
      <c r="DZH927" s="200"/>
      <c r="DZI927" s="200"/>
      <c r="DZJ927" s="200"/>
      <c r="DZK927" s="200"/>
      <c r="DZL927" s="200"/>
      <c r="DZM927" s="200"/>
      <c r="DZN927" s="200"/>
      <c r="DZO927" s="200"/>
      <c r="DZP927" s="200"/>
      <c r="DZQ927" s="200"/>
      <c r="DZR927" s="200"/>
      <c r="DZS927" s="200"/>
      <c r="DZT927" s="200"/>
      <c r="DZU927" s="200"/>
      <c r="DZV927" s="200"/>
      <c r="DZW927" s="200"/>
      <c r="DZX927" s="200"/>
      <c r="DZY927" s="200"/>
      <c r="DZZ927" s="200"/>
      <c r="EAA927" s="200"/>
      <c r="EAB927" s="200"/>
      <c r="EAC927" s="200"/>
      <c r="EAD927" s="200"/>
      <c r="EAE927" s="200"/>
      <c r="EAF927" s="200"/>
      <c r="EAG927" s="200"/>
      <c r="EAH927" s="200"/>
      <c r="EAI927" s="200"/>
      <c r="EAJ927" s="200"/>
      <c r="EAK927" s="200"/>
      <c r="EAL927" s="200"/>
      <c r="EAM927" s="200"/>
      <c r="EAN927" s="200"/>
      <c r="EAO927" s="200"/>
      <c r="EAP927" s="200"/>
      <c r="EAQ927" s="200"/>
      <c r="EAR927" s="200"/>
      <c r="EAS927" s="200"/>
      <c r="EAT927" s="200"/>
      <c r="EAU927" s="200"/>
      <c r="EAV927" s="200"/>
      <c r="EAW927" s="200"/>
      <c r="EAX927" s="200"/>
      <c r="EAY927" s="200"/>
      <c r="EAZ927" s="200"/>
      <c r="EBA927" s="200"/>
      <c r="EBB927" s="200"/>
      <c r="EBC927" s="200"/>
      <c r="EBD927" s="200"/>
      <c r="EBE927" s="200"/>
      <c r="EBF927" s="200"/>
      <c r="EBG927" s="200"/>
      <c r="EBH927" s="200"/>
      <c r="EBI927" s="200"/>
      <c r="EBJ927" s="200"/>
      <c r="EBK927" s="200"/>
      <c r="EBL927" s="200"/>
      <c r="EBM927" s="200"/>
      <c r="EBN927" s="200"/>
      <c r="EBO927" s="200"/>
      <c r="EBP927" s="200"/>
      <c r="EBQ927" s="200"/>
      <c r="EBR927" s="200"/>
      <c r="EBS927" s="200"/>
      <c r="EBT927" s="200"/>
      <c r="EBU927" s="200"/>
      <c r="EBV927" s="200"/>
      <c r="EBW927" s="200"/>
      <c r="EBX927" s="200"/>
      <c r="EBY927" s="200"/>
      <c r="EBZ927" s="200"/>
      <c r="ECA927" s="200"/>
      <c r="ECB927" s="200"/>
      <c r="ECC927" s="200"/>
      <c r="ECD927" s="200"/>
      <c r="ECE927" s="200"/>
      <c r="ECF927" s="200"/>
      <c r="ECG927" s="200"/>
      <c r="ECH927" s="200"/>
      <c r="ECI927" s="200"/>
      <c r="ECJ927" s="200"/>
      <c r="ECK927" s="200"/>
      <c r="ECL927" s="200"/>
      <c r="ECM927" s="200"/>
      <c r="ECN927" s="200"/>
      <c r="ECO927" s="200"/>
      <c r="ECP927" s="200"/>
      <c r="ECQ927" s="200"/>
      <c r="ECR927" s="200"/>
      <c r="ECS927" s="200"/>
      <c r="ECT927" s="200"/>
      <c r="ECU927" s="200"/>
      <c r="ECV927" s="200"/>
      <c r="ECW927" s="200"/>
      <c r="ECX927" s="200"/>
      <c r="ECY927" s="200"/>
      <c r="ECZ927" s="200"/>
      <c r="EDA927" s="200"/>
      <c r="EDB927" s="200"/>
      <c r="EDC927" s="200"/>
      <c r="EDD927" s="200"/>
      <c r="EDE927" s="200"/>
      <c r="EDF927" s="200"/>
      <c r="EDG927" s="200"/>
      <c r="EDH927" s="200"/>
      <c r="EDI927" s="200"/>
      <c r="EDJ927" s="200"/>
      <c r="EDK927" s="200"/>
      <c r="EDL927" s="200"/>
      <c r="EDM927" s="200"/>
      <c r="EDN927" s="200"/>
      <c r="EDO927" s="200"/>
      <c r="EDP927" s="200"/>
      <c r="EDQ927" s="200"/>
      <c r="EDR927" s="200"/>
      <c r="EDS927" s="200"/>
      <c r="EDT927" s="200"/>
      <c r="EDU927" s="200"/>
      <c r="EDV927" s="200"/>
      <c r="EDW927" s="200"/>
      <c r="EDX927" s="200"/>
      <c r="EDY927" s="200"/>
      <c r="EDZ927" s="200"/>
      <c r="EEA927" s="200"/>
      <c r="EEB927" s="200"/>
      <c r="EEC927" s="200"/>
      <c r="EED927" s="200"/>
      <c r="EEE927" s="200"/>
      <c r="EEF927" s="200"/>
      <c r="EEG927" s="200"/>
      <c r="EEH927" s="200"/>
      <c r="EEI927" s="200"/>
      <c r="EEJ927" s="200"/>
      <c r="EEK927" s="200"/>
      <c r="EEL927" s="200"/>
      <c r="EEM927" s="200"/>
      <c r="EEN927" s="200"/>
      <c r="EEO927" s="200"/>
      <c r="EEP927" s="200"/>
      <c r="EEQ927" s="200"/>
      <c r="EER927" s="200"/>
      <c r="EES927" s="200"/>
      <c r="EET927" s="200"/>
      <c r="EEU927" s="200"/>
      <c r="EEV927" s="200"/>
      <c r="EEW927" s="200"/>
      <c r="EEX927" s="200"/>
      <c r="EEY927" s="200"/>
      <c r="EEZ927" s="200"/>
      <c r="EFA927" s="200"/>
      <c r="EFB927" s="200"/>
      <c r="EFC927" s="200"/>
      <c r="EFD927" s="200"/>
      <c r="EFE927" s="200"/>
      <c r="EFF927" s="200"/>
      <c r="EFG927" s="200"/>
      <c r="EFH927" s="200"/>
      <c r="EFI927" s="200"/>
      <c r="EFJ927" s="200"/>
      <c r="EFK927" s="200"/>
      <c r="EFL927" s="200"/>
      <c r="EFM927" s="200"/>
      <c r="EFN927" s="200"/>
      <c r="EFO927" s="200"/>
      <c r="EFP927" s="200"/>
      <c r="EFQ927" s="200"/>
      <c r="EFR927" s="200"/>
      <c r="EFS927" s="200"/>
      <c r="EFT927" s="200"/>
      <c r="EFU927" s="200"/>
      <c r="EFV927" s="200"/>
      <c r="EFW927" s="200"/>
      <c r="EFX927" s="200"/>
      <c r="EFY927" s="200"/>
      <c r="EFZ927" s="200"/>
      <c r="EGA927" s="200"/>
      <c r="EGB927" s="200"/>
      <c r="EGC927" s="200"/>
      <c r="EGD927" s="200"/>
      <c r="EGE927" s="200"/>
      <c r="EGF927" s="200"/>
      <c r="EGG927" s="200"/>
      <c r="EGH927" s="200"/>
      <c r="EGI927" s="200"/>
      <c r="EGJ927" s="200"/>
      <c r="EGK927" s="200"/>
      <c r="EGL927" s="200"/>
      <c r="EGM927" s="200"/>
      <c r="EGN927" s="200"/>
      <c r="EGO927" s="200"/>
      <c r="EGP927" s="200"/>
      <c r="EGQ927" s="200"/>
      <c r="EGR927" s="200"/>
      <c r="EGS927" s="200"/>
      <c r="EGT927" s="200"/>
      <c r="EGU927" s="200"/>
      <c r="EGV927" s="200"/>
      <c r="EGW927" s="200"/>
      <c r="EGX927" s="200"/>
      <c r="EGY927" s="200"/>
      <c r="EGZ927" s="200"/>
      <c r="EHA927" s="200"/>
      <c r="EHB927" s="200"/>
      <c r="EHC927" s="200"/>
      <c r="EHD927" s="200"/>
      <c r="EHE927" s="200"/>
      <c r="EHF927" s="200"/>
      <c r="EHG927" s="200"/>
      <c r="EHH927" s="200"/>
      <c r="EHI927" s="200"/>
      <c r="EHJ927" s="200"/>
      <c r="EHK927" s="200"/>
      <c r="EHL927" s="200"/>
      <c r="EHM927" s="200"/>
      <c r="EHN927" s="200"/>
      <c r="EHO927" s="200"/>
      <c r="EHP927" s="200"/>
      <c r="EHQ927" s="200"/>
      <c r="EHR927" s="200"/>
      <c r="EHS927" s="200"/>
      <c r="EHT927" s="200"/>
      <c r="EHU927" s="200"/>
      <c r="EHV927" s="200"/>
      <c r="EHW927" s="200"/>
      <c r="EHX927" s="200"/>
      <c r="EHY927" s="200"/>
      <c r="EHZ927" s="200"/>
      <c r="EIA927" s="200"/>
      <c r="EIB927" s="200"/>
      <c r="EIC927" s="200"/>
      <c r="EID927" s="200"/>
      <c r="EIE927" s="200"/>
      <c r="EIF927" s="200"/>
      <c r="EIG927" s="200"/>
      <c r="EIH927" s="200"/>
      <c r="EII927" s="200"/>
      <c r="EIJ927" s="200"/>
      <c r="EIK927" s="200"/>
      <c r="EIL927" s="200"/>
      <c r="EIM927" s="200"/>
      <c r="EIN927" s="200"/>
      <c r="EIO927" s="200"/>
      <c r="EIP927" s="200"/>
      <c r="EIQ927" s="200"/>
      <c r="EIR927" s="200"/>
      <c r="EIS927" s="200"/>
      <c r="EIT927" s="200"/>
      <c r="EIU927" s="200"/>
      <c r="EIV927" s="200"/>
      <c r="EIW927" s="200"/>
      <c r="EIX927" s="200"/>
      <c r="EIY927" s="200"/>
      <c r="EIZ927" s="200"/>
      <c r="EJA927" s="200"/>
      <c r="EJB927" s="200"/>
      <c r="EJC927" s="200"/>
      <c r="EJD927" s="200"/>
      <c r="EJE927" s="200"/>
      <c r="EJF927" s="200"/>
      <c r="EJG927" s="200"/>
      <c r="EJH927" s="200"/>
      <c r="EJI927" s="200"/>
      <c r="EJJ927" s="200"/>
      <c r="EJK927" s="200"/>
      <c r="EJL927" s="200"/>
      <c r="EJM927" s="200"/>
      <c r="EJN927" s="200"/>
      <c r="EJO927" s="200"/>
      <c r="EJP927" s="200"/>
      <c r="EJQ927" s="200"/>
      <c r="EJR927" s="200"/>
      <c r="EJS927" s="200"/>
      <c r="EJT927" s="200"/>
      <c r="EJU927" s="200"/>
      <c r="EJV927" s="200"/>
      <c r="EJW927" s="200"/>
      <c r="EJX927" s="200"/>
      <c r="EJY927" s="200"/>
      <c r="EJZ927" s="200"/>
      <c r="EKA927" s="200"/>
      <c r="EKB927" s="200"/>
      <c r="EKC927" s="200"/>
      <c r="EKD927" s="200"/>
      <c r="EKE927" s="200"/>
      <c r="EKF927" s="200"/>
      <c r="EKG927" s="200"/>
      <c r="EKH927" s="200"/>
      <c r="EKI927" s="200"/>
      <c r="EKJ927" s="200"/>
      <c r="EKK927" s="200"/>
      <c r="EKL927" s="200"/>
      <c r="EKM927" s="200"/>
      <c r="EKN927" s="200"/>
      <c r="EKO927" s="200"/>
      <c r="EKP927" s="200"/>
      <c r="EKQ927" s="200"/>
      <c r="EKR927" s="200"/>
      <c r="EKS927" s="200"/>
      <c r="EKT927" s="200"/>
      <c r="EKU927" s="200"/>
      <c r="EKV927" s="200"/>
      <c r="EKW927" s="200"/>
      <c r="EKX927" s="200"/>
      <c r="EKY927" s="200"/>
      <c r="EKZ927" s="200"/>
      <c r="ELA927" s="200"/>
      <c r="ELB927" s="200"/>
      <c r="ELC927" s="200"/>
      <c r="ELD927" s="200"/>
      <c r="ELE927" s="200"/>
      <c r="ELF927" s="200"/>
      <c r="ELG927" s="200"/>
      <c r="ELH927" s="200"/>
      <c r="ELI927" s="200"/>
      <c r="ELJ927" s="200"/>
      <c r="ELK927" s="200"/>
      <c r="ELL927" s="200"/>
      <c r="ELM927" s="200"/>
      <c r="ELN927" s="200"/>
      <c r="ELO927" s="200"/>
      <c r="ELP927" s="200"/>
      <c r="ELQ927" s="200"/>
      <c r="ELR927" s="200"/>
      <c r="ELS927" s="200"/>
      <c r="ELT927" s="200"/>
      <c r="ELU927" s="200"/>
      <c r="ELV927" s="200"/>
      <c r="ELW927" s="200"/>
      <c r="ELX927" s="200"/>
      <c r="ELY927" s="200"/>
      <c r="ELZ927" s="200"/>
      <c r="EMA927" s="200"/>
      <c r="EMB927" s="200"/>
      <c r="EMC927" s="200"/>
      <c r="EMD927" s="200"/>
      <c r="EME927" s="200"/>
      <c r="EMF927" s="200"/>
      <c r="EMG927" s="200"/>
      <c r="EMH927" s="200"/>
      <c r="EMI927" s="200"/>
      <c r="EMJ927" s="200"/>
      <c r="EMK927" s="200"/>
      <c r="EML927" s="200"/>
      <c r="EMM927" s="200"/>
      <c r="EMN927" s="200"/>
      <c r="EMO927" s="200"/>
      <c r="EMP927" s="200"/>
      <c r="EMQ927" s="200"/>
      <c r="EMR927" s="200"/>
      <c r="EMS927" s="200"/>
      <c r="EMT927" s="200"/>
      <c r="EMU927" s="200"/>
      <c r="EMV927" s="200"/>
      <c r="EMW927" s="200"/>
      <c r="EMX927" s="200"/>
      <c r="EMY927" s="200"/>
      <c r="EMZ927" s="200"/>
      <c r="ENA927" s="200"/>
      <c r="ENB927" s="200"/>
      <c r="ENC927" s="200"/>
      <c r="END927" s="200"/>
      <c r="ENE927" s="200"/>
      <c r="ENF927" s="200"/>
      <c r="ENG927" s="200"/>
      <c r="ENH927" s="200"/>
      <c r="ENI927" s="200"/>
      <c r="ENJ927" s="200"/>
      <c r="ENK927" s="200"/>
      <c r="ENL927" s="200"/>
      <c r="ENM927" s="200"/>
      <c r="ENN927" s="200"/>
      <c r="ENO927" s="200"/>
      <c r="ENP927" s="200"/>
      <c r="ENQ927" s="200"/>
      <c r="ENR927" s="200"/>
      <c r="ENS927" s="200"/>
      <c r="ENT927" s="200"/>
      <c r="ENU927" s="200"/>
      <c r="ENV927" s="200"/>
      <c r="ENW927" s="200"/>
      <c r="ENX927" s="200"/>
      <c r="ENY927" s="200"/>
      <c r="ENZ927" s="200"/>
      <c r="EOA927" s="200"/>
      <c r="EOB927" s="200"/>
      <c r="EOC927" s="200"/>
      <c r="EOD927" s="200"/>
      <c r="EOE927" s="200"/>
      <c r="EOF927" s="200"/>
      <c r="EOG927" s="200"/>
      <c r="EOH927" s="200"/>
      <c r="EOI927" s="200"/>
      <c r="EOJ927" s="200"/>
      <c r="EOK927" s="200"/>
      <c r="EOL927" s="200"/>
      <c r="EOM927" s="200"/>
      <c r="EON927" s="200"/>
      <c r="EOO927" s="200"/>
      <c r="EOP927" s="200"/>
      <c r="EOQ927" s="200"/>
      <c r="EOR927" s="200"/>
      <c r="EOS927" s="200"/>
      <c r="EOT927" s="200"/>
      <c r="EOU927" s="200"/>
      <c r="EOV927" s="200"/>
      <c r="EOW927" s="200"/>
      <c r="EOX927" s="200"/>
      <c r="EOY927" s="200"/>
      <c r="EOZ927" s="200"/>
      <c r="EPA927" s="200"/>
      <c r="EPB927" s="200"/>
      <c r="EPC927" s="200"/>
      <c r="EPD927" s="200"/>
      <c r="EPE927" s="200"/>
      <c r="EPF927" s="200"/>
      <c r="EPG927" s="200"/>
      <c r="EPH927" s="200"/>
      <c r="EPI927" s="200"/>
      <c r="EPJ927" s="200"/>
      <c r="EPK927" s="200"/>
      <c r="EPL927" s="200"/>
      <c r="EPM927" s="200"/>
      <c r="EPN927" s="200"/>
      <c r="EPO927" s="200"/>
      <c r="EPP927" s="200"/>
      <c r="EPQ927" s="200"/>
      <c r="EPR927" s="200"/>
      <c r="EPS927" s="200"/>
      <c r="EPT927" s="200"/>
      <c r="EPU927" s="200"/>
      <c r="EPV927" s="200"/>
      <c r="EPW927" s="200"/>
      <c r="EPX927" s="200"/>
      <c r="EPY927" s="200"/>
      <c r="EPZ927" s="200"/>
      <c r="EQA927" s="200"/>
      <c r="EQB927" s="200"/>
      <c r="EQC927" s="200"/>
      <c r="EQD927" s="200"/>
      <c r="EQE927" s="200"/>
      <c r="EQF927" s="200"/>
      <c r="EQG927" s="200"/>
      <c r="EQH927" s="200"/>
      <c r="EQI927" s="200"/>
      <c r="EQJ927" s="200"/>
      <c r="EQK927" s="200"/>
      <c r="EQL927" s="200"/>
      <c r="EQM927" s="200"/>
      <c r="EQN927" s="200"/>
      <c r="EQO927" s="200"/>
      <c r="EQP927" s="200"/>
      <c r="EQQ927" s="200"/>
      <c r="EQR927" s="200"/>
      <c r="EQS927" s="200"/>
      <c r="EQT927" s="200"/>
      <c r="EQU927" s="200"/>
      <c r="EQV927" s="200"/>
      <c r="EQW927" s="200"/>
      <c r="EQX927" s="200"/>
      <c r="EQY927" s="200"/>
      <c r="EQZ927" s="200"/>
      <c r="ERA927" s="200"/>
      <c r="ERB927" s="200"/>
      <c r="ERC927" s="200"/>
      <c r="ERD927" s="200"/>
      <c r="ERE927" s="200"/>
      <c r="ERF927" s="200"/>
      <c r="ERG927" s="200"/>
      <c r="ERH927" s="200"/>
      <c r="ERI927" s="200"/>
      <c r="ERJ927" s="200"/>
      <c r="ERK927" s="200"/>
      <c r="ERL927" s="200"/>
      <c r="ERM927" s="200"/>
      <c r="ERN927" s="200"/>
      <c r="ERO927" s="200"/>
      <c r="ERP927" s="200"/>
      <c r="ERQ927" s="200"/>
      <c r="ERR927" s="200"/>
      <c r="ERS927" s="200"/>
      <c r="ERT927" s="200"/>
      <c r="ERU927" s="200"/>
      <c r="ERV927" s="200"/>
      <c r="ERW927" s="200"/>
      <c r="ERX927" s="200"/>
      <c r="ERY927" s="200"/>
      <c r="ERZ927" s="200"/>
      <c r="ESA927" s="200"/>
      <c r="ESB927" s="200"/>
      <c r="ESC927" s="200"/>
      <c r="ESD927" s="200"/>
      <c r="ESE927" s="200"/>
      <c r="ESF927" s="200"/>
      <c r="ESG927" s="200"/>
      <c r="ESH927" s="200"/>
      <c r="ESI927" s="200"/>
      <c r="ESJ927" s="200"/>
      <c r="ESK927" s="200"/>
      <c r="ESL927" s="200"/>
      <c r="ESM927" s="200"/>
      <c r="ESN927" s="200"/>
      <c r="ESO927" s="200"/>
      <c r="ESP927" s="200"/>
      <c r="ESQ927" s="200"/>
      <c r="ESR927" s="200"/>
      <c r="ESS927" s="200"/>
      <c r="EST927" s="200"/>
      <c r="ESU927" s="200"/>
      <c r="ESV927" s="200"/>
      <c r="ESW927" s="200"/>
      <c r="ESX927" s="200"/>
      <c r="ESY927" s="200"/>
      <c r="ESZ927" s="200"/>
      <c r="ETA927" s="200"/>
      <c r="ETB927" s="200"/>
      <c r="ETC927" s="200"/>
      <c r="ETD927" s="200"/>
      <c r="ETE927" s="200"/>
      <c r="ETF927" s="200"/>
      <c r="ETG927" s="200"/>
      <c r="ETH927" s="200"/>
      <c r="ETI927" s="200"/>
      <c r="ETJ927" s="200"/>
      <c r="ETK927" s="200"/>
      <c r="ETL927" s="200"/>
      <c r="ETM927" s="200"/>
      <c r="ETN927" s="200"/>
      <c r="ETO927" s="200"/>
      <c r="ETP927" s="200"/>
      <c r="ETQ927" s="200"/>
      <c r="ETR927" s="200"/>
      <c r="ETS927" s="200"/>
      <c r="ETT927" s="200"/>
      <c r="ETU927" s="200"/>
      <c r="ETV927" s="200"/>
      <c r="ETW927" s="200"/>
      <c r="ETX927" s="200"/>
      <c r="ETY927" s="200"/>
      <c r="ETZ927" s="200"/>
      <c r="EUA927" s="200"/>
      <c r="EUB927" s="200"/>
      <c r="EUC927" s="200"/>
      <c r="EUD927" s="200"/>
      <c r="EUE927" s="200"/>
      <c r="EUF927" s="200"/>
      <c r="EUG927" s="200"/>
      <c r="EUH927" s="200"/>
      <c r="EUI927" s="200"/>
      <c r="EUJ927" s="200"/>
      <c r="EUK927" s="200"/>
      <c r="EUL927" s="200"/>
      <c r="EUM927" s="200"/>
      <c r="EUN927" s="200"/>
      <c r="EUO927" s="200"/>
      <c r="EUP927" s="200"/>
      <c r="EUQ927" s="200"/>
      <c r="EUR927" s="200"/>
      <c r="EUS927" s="200"/>
      <c r="EUT927" s="200"/>
      <c r="EUU927" s="200"/>
      <c r="EUV927" s="200"/>
      <c r="EUW927" s="200"/>
      <c r="EUX927" s="200"/>
      <c r="EUY927" s="200"/>
      <c r="EUZ927" s="200"/>
      <c r="EVA927" s="200"/>
      <c r="EVB927" s="200"/>
      <c r="EVC927" s="200"/>
      <c r="EVD927" s="200"/>
      <c r="EVE927" s="200"/>
      <c r="EVF927" s="200"/>
      <c r="EVG927" s="200"/>
      <c r="EVH927" s="200"/>
      <c r="EVI927" s="200"/>
      <c r="EVJ927" s="200"/>
      <c r="EVK927" s="200"/>
      <c r="EVL927" s="200"/>
      <c r="EVM927" s="200"/>
      <c r="EVN927" s="200"/>
      <c r="EVO927" s="200"/>
      <c r="EVP927" s="200"/>
      <c r="EVQ927" s="200"/>
      <c r="EVR927" s="200"/>
      <c r="EVS927" s="200"/>
      <c r="EVT927" s="200"/>
      <c r="EVU927" s="200"/>
      <c r="EVV927" s="200"/>
      <c r="EVW927" s="200"/>
      <c r="EVX927" s="200"/>
      <c r="EVY927" s="200"/>
      <c r="EVZ927" s="200"/>
      <c r="EWA927" s="200"/>
      <c r="EWB927" s="200"/>
      <c r="EWC927" s="200"/>
      <c r="EWD927" s="200"/>
      <c r="EWE927" s="200"/>
      <c r="EWF927" s="200"/>
      <c r="EWG927" s="200"/>
      <c r="EWH927" s="200"/>
      <c r="EWI927" s="200"/>
      <c r="EWJ927" s="200"/>
      <c r="EWK927" s="200"/>
      <c r="EWL927" s="200"/>
      <c r="EWM927" s="200"/>
      <c r="EWN927" s="200"/>
      <c r="EWO927" s="200"/>
      <c r="EWP927" s="200"/>
      <c r="EWQ927" s="200"/>
      <c r="EWR927" s="200"/>
      <c r="EWS927" s="200"/>
      <c r="EWT927" s="200"/>
      <c r="EWU927" s="200"/>
      <c r="EWV927" s="200"/>
      <c r="EWW927" s="200"/>
      <c r="EWX927" s="200"/>
      <c r="EWY927" s="200"/>
      <c r="EWZ927" s="200"/>
      <c r="EXA927" s="200"/>
      <c r="EXB927" s="200"/>
      <c r="EXC927" s="200"/>
      <c r="EXD927" s="200"/>
      <c r="EXE927" s="200"/>
      <c r="EXF927" s="200"/>
      <c r="EXG927" s="200"/>
      <c r="EXH927" s="200"/>
      <c r="EXI927" s="200"/>
      <c r="EXJ927" s="200"/>
      <c r="EXK927" s="200"/>
      <c r="EXL927" s="200"/>
      <c r="EXM927" s="200"/>
      <c r="EXN927" s="200"/>
      <c r="EXO927" s="200"/>
      <c r="EXP927" s="200"/>
      <c r="EXQ927" s="200"/>
      <c r="EXR927" s="200"/>
      <c r="EXS927" s="200"/>
      <c r="EXT927" s="200"/>
      <c r="EXU927" s="200"/>
      <c r="EXV927" s="200"/>
      <c r="EXW927" s="200"/>
      <c r="EXX927" s="200"/>
      <c r="EXY927" s="200"/>
      <c r="EXZ927" s="200"/>
      <c r="EYA927" s="200"/>
      <c r="EYB927" s="200"/>
      <c r="EYC927" s="200"/>
      <c r="EYD927" s="200"/>
      <c r="EYE927" s="200"/>
      <c r="EYF927" s="200"/>
      <c r="EYG927" s="200"/>
      <c r="EYH927" s="200"/>
      <c r="EYI927" s="200"/>
      <c r="EYJ927" s="200"/>
      <c r="EYK927" s="200"/>
      <c r="EYL927" s="200"/>
      <c r="EYM927" s="200"/>
      <c r="EYN927" s="200"/>
      <c r="EYO927" s="200"/>
      <c r="EYP927" s="200"/>
      <c r="EYQ927" s="200"/>
      <c r="EYR927" s="200"/>
      <c r="EYS927" s="200"/>
      <c r="EYT927" s="200"/>
      <c r="EYU927" s="200"/>
      <c r="EYV927" s="200"/>
      <c r="EYW927" s="200"/>
      <c r="EYX927" s="200"/>
      <c r="EYY927" s="200"/>
      <c r="EYZ927" s="200"/>
      <c r="EZA927" s="200"/>
      <c r="EZB927" s="200"/>
      <c r="EZC927" s="200"/>
      <c r="EZD927" s="200"/>
      <c r="EZE927" s="200"/>
      <c r="EZF927" s="200"/>
      <c r="EZG927" s="200"/>
      <c r="EZH927" s="200"/>
      <c r="EZI927" s="200"/>
      <c r="EZJ927" s="200"/>
      <c r="EZK927" s="200"/>
      <c r="EZL927" s="200"/>
      <c r="EZM927" s="200"/>
      <c r="EZN927" s="200"/>
      <c r="EZO927" s="200"/>
      <c r="EZP927" s="200"/>
      <c r="EZQ927" s="200"/>
      <c r="EZR927" s="200"/>
      <c r="EZS927" s="200"/>
      <c r="EZT927" s="200"/>
      <c r="EZU927" s="200"/>
      <c r="EZV927" s="200"/>
      <c r="EZW927" s="200"/>
      <c r="EZX927" s="200"/>
      <c r="EZY927" s="200"/>
      <c r="EZZ927" s="200"/>
      <c r="FAA927" s="200"/>
      <c r="FAB927" s="200"/>
      <c r="FAC927" s="200"/>
      <c r="FAD927" s="200"/>
      <c r="FAE927" s="200"/>
      <c r="FAF927" s="200"/>
      <c r="FAG927" s="200"/>
      <c r="FAH927" s="200"/>
      <c r="FAI927" s="200"/>
      <c r="FAJ927" s="200"/>
      <c r="FAK927" s="200"/>
      <c r="FAL927" s="200"/>
      <c r="FAM927" s="200"/>
      <c r="FAN927" s="200"/>
      <c r="FAO927" s="200"/>
      <c r="FAP927" s="200"/>
      <c r="FAQ927" s="200"/>
      <c r="FAR927" s="200"/>
      <c r="FAS927" s="200"/>
      <c r="FAT927" s="200"/>
      <c r="FAU927" s="200"/>
      <c r="FAV927" s="200"/>
      <c r="FAW927" s="200"/>
      <c r="FAX927" s="200"/>
      <c r="FAY927" s="200"/>
      <c r="FAZ927" s="200"/>
      <c r="FBA927" s="200"/>
      <c r="FBB927" s="200"/>
      <c r="FBC927" s="200"/>
      <c r="FBD927" s="200"/>
      <c r="FBE927" s="200"/>
      <c r="FBF927" s="200"/>
      <c r="FBG927" s="200"/>
      <c r="FBH927" s="200"/>
      <c r="FBI927" s="200"/>
      <c r="FBJ927" s="200"/>
      <c r="FBK927" s="200"/>
      <c r="FBL927" s="200"/>
      <c r="FBM927" s="200"/>
      <c r="FBN927" s="200"/>
      <c r="FBO927" s="200"/>
      <c r="FBP927" s="200"/>
      <c r="FBQ927" s="200"/>
      <c r="FBR927" s="200"/>
      <c r="FBS927" s="200"/>
      <c r="FBT927" s="200"/>
      <c r="FBU927" s="200"/>
      <c r="FBV927" s="200"/>
      <c r="FBW927" s="200"/>
      <c r="FBX927" s="200"/>
      <c r="FBY927" s="200"/>
      <c r="FBZ927" s="200"/>
      <c r="FCA927" s="200"/>
      <c r="FCB927" s="200"/>
      <c r="FCC927" s="200"/>
      <c r="FCD927" s="200"/>
      <c r="FCE927" s="200"/>
      <c r="FCF927" s="200"/>
      <c r="FCG927" s="200"/>
      <c r="FCH927" s="200"/>
      <c r="FCI927" s="200"/>
      <c r="FCJ927" s="200"/>
      <c r="FCK927" s="200"/>
      <c r="FCL927" s="200"/>
      <c r="FCM927" s="200"/>
      <c r="FCN927" s="200"/>
      <c r="FCO927" s="200"/>
      <c r="FCP927" s="200"/>
      <c r="FCQ927" s="200"/>
      <c r="FCR927" s="200"/>
      <c r="FCS927" s="200"/>
      <c r="FCT927" s="200"/>
      <c r="FCU927" s="200"/>
      <c r="FCV927" s="200"/>
      <c r="FCW927" s="200"/>
      <c r="FCX927" s="200"/>
      <c r="FCY927" s="200"/>
      <c r="FCZ927" s="200"/>
      <c r="FDA927" s="200"/>
      <c r="FDB927" s="200"/>
      <c r="FDC927" s="200"/>
      <c r="FDD927" s="200"/>
      <c r="FDE927" s="200"/>
      <c r="FDF927" s="200"/>
      <c r="FDG927" s="200"/>
      <c r="FDH927" s="200"/>
      <c r="FDI927" s="200"/>
      <c r="FDJ927" s="200"/>
      <c r="FDK927" s="200"/>
      <c r="FDL927" s="200"/>
      <c r="FDM927" s="200"/>
      <c r="FDN927" s="200"/>
      <c r="FDO927" s="200"/>
      <c r="FDP927" s="200"/>
      <c r="FDQ927" s="200"/>
      <c r="FDR927" s="200"/>
      <c r="FDS927" s="200"/>
      <c r="FDT927" s="200"/>
      <c r="FDU927" s="200"/>
      <c r="FDV927" s="200"/>
      <c r="FDW927" s="200"/>
      <c r="FDX927" s="200"/>
      <c r="FDY927" s="200"/>
      <c r="FDZ927" s="200"/>
      <c r="FEA927" s="200"/>
      <c r="FEB927" s="200"/>
      <c r="FEC927" s="200"/>
      <c r="FED927" s="200"/>
      <c r="FEE927" s="200"/>
      <c r="FEF927" s="200"/>
      <c r="FEG927" s="200"/>
      <c r="FEH927" s="200"/>
      <c r="FEI927" s="200"/>
      <c r="FEJ927" s="200"/>
      <c r="FEK927" s="200"/>
      <c r="FEL927" s="200"/>
      <c r="FEM927" s="200"/>
      <c r="FEN927" s="200"/>
      <c r="FEO927" s="200"/>
      <c r="FEP927" s="200"/>
      <c r="FEQ927" s="200"/>
      <c r="FER927" s="200"/>
      <c r="FES927" s="200"/>
      <c r="FET927" s="200"/>
      <c r="FEU927" s="200"/>
      <c r="FEV927" s="200"/>
      <c r="FEW927" s="200"/>
      <c r="FEX927" s="200"/>
      <c r="FEY927" s="200"/>
      <c r="FEZ927" s="200"/>
      <c r="FFA927" s="200"/>
      <c r="FFB927" s="200"/>
      <c r="FFC927" s="200"/>
      <c r="FFD927" s="200"/>
      <c r="FFE927" s="200"/>
      <c r="FFF927" s="200"/>
      <c r="FFG927" s="200"/>
      <c r="FFH927" s="200"/>
      <c r="FFI927" s="200"/>
      <c r="FFJ927" s="200"/>
      <c r="FFK927" s="200"/>
      <c r="FFL927" s="200"/>
      <c r="FFM927" s="200"/>
      <c r="FFN927" s="200"/>
      <c r="FFO927" s="200"/>
      <c r="FFP927" s="200"/>
      <c r="FFQ927" s="200"/>
      <c r="FFR927" s="200"/>
      <c r="FFS927" s="200"/>
      <c r="FFT927" s="200"/>
      <c r="FFU927" s="200"/>
      <c r="FFV927" s="200"/>
      <c r="FFW927" s="200"/>
      <c r="FFX927" s="200"/>
      <c r="FFY927" s="200"/>
      <c r="FFZ927" s="200"/>
      <c r="FGA927" s="200"/>
      <c r="FGB927" s="200"/>
      <c r="FGC927" s="200"/>
      <c r="FGD927" s="200"/>
      <c r="FGE927" s="200"/>
      <c r="FGF927" s="200"/>
      <c r="FGG927" s="200"/>
      <c r="FGH927" s="200"/>
      <c r="FGI927" s="200"/>
      <c r="FGJ927" s="200"/>
      <c r="FGK927" s="200"/>
      <c r="FGL927" s="200"/>
      <c r="FGM927" s="200"/>
      <c r="FGN927" s="200"/>
      <c r="FGO927" s="200"/>
      <c r="FGP927" s="200"/>
      <c r="FGQ927" s="200"/>
      <c r="FGR927" s="200"/>
      <c r="FGS927" s="200"/>
      <c r="FGT927" s="200"/>
      <c r="FGU927" s="200"/>
      <c r="FGV927" s="200"/>
      <c r="FGW927" s="200"/>
      <c r="FGX927" s="200"/>
      <c r="FGY927" s="200"/>
      <c r="FGZ927" s="200"/>
      <c r="FHA927" s="200"/>
      <c r="FHB927" s="200"/>
      <c r="FHC927" s="200"/>
      <c r="FHD927" s="200"/>
      <c r="FHE927" s="200"/>
      <c r="FHF927" s="200"/>
      <c r="FHG927" s="200"/>
      <c r="FHH927" s="200"/>
      <c r="FHI927" s="200"/>
      <c r="FHJ927" s="200"/>
      <c r="FHK927" s="200"/>
      <c r="FHL927" s="200"/>
      <c r="FHM927" s="200"/>
      <c r="FHN927" s="200"/>
      <c r="FHO927" s="200"/>
      <c r="FHP927" s="200"/>
      <c r="FHQ927" s="200"/>
      <c r="FHR927" s="200"/>
      <c r="FHS927" s="200"/>
      <c r="FHT927" s="200"/>
      <c r="FHU927" s="200"/>
      <c r="FHV927" s="200"/>
      <c r="FHW927" s="200"/>
      <c r="FHX927" s="200"/>
      <c r="FHY927" s="200"/>
      <c r="FHZ927" s="200"/>
      <c r="FIA927" s="200"/>
      <c r="FIB927" s="200"/>
      <c r="FIC927" s="200"/>
      <c r="FID927" s="200"/>
      <c r="FIE927" s="200"/>
      <c r="FIF927" s="200"/>
      <c r="FIG927" s="200"/>
      <c r="FIH927" s="200"/>
      <c r="FII927" s="200"/>
      <c r="FIJ927" s="200"/>
      <c r="FIK927" s="200"/>
      <c r="FIL927" s="200"/>
      <c r="FIM927" s="200"/>
      <c r="FIN927" s="200"/>
      <c r="FIO927" s="200"/>
      <c r="FIP927" s="200"/>
      <c r="FIQ927" s="200"/>
      <c r="FIR927" s="200"/>
      <c r="FIS927" s="200"/>
      <c r="FIT927" s="200"/>
      <c r="FIU927" s="200"/>
      <c r="FIV927" s="200"/>
      <c r="FIW927" s="200"/>
      <c r="FIX927" s="200"/>
      <c r="FIY927" s="200"/>
      <c r="FIZ927" s="200"/>
      <c r="FJA927" s="200"/>
      <c r="FJB927" s="200"/>
      <c r="FJC927" s="200"/>
      <c r="FJD927" s="200"/>
      <c r="FJE927" s="200"/>
      <c r="FJF927" s="200"/>
      <c r="FJG927" s="200"/>
      <c r="FJH927" s="200"/>
      <c r="FJI927" s="200"/>
      <c r="FJJ927" s="200"/>
      <c r="FJK927" s="200"/>
      <c r="FJL927" s="200"/>
      <c r="FJM927" s="200"/>
      <c r="FJN927" s="200"/>
      <c r="FJO927" s="200"/>
      <c r="FJP927" s="200"/>
      <c r="FJQ927" s="200"/>
      <c r="FJR927" s="200"/>
      <c r="FJS927" s="200"/>
      <c r="FJT927" s="200"/>
      <c r="FJU927" s="200"/>
      <c r="FJV927" s="200"/>
      <c r="FJW927" s="200"/>
      <c r="FJX927" s="200"/>
      <c r="FJY927" s="200"/>
      <c r="FJZ927" s="200"/>
      <c r="FKA927" s="200"/>
      <c r="FKB927" s="200"/>
      <c r="FKC927" s="200"/>
      <c r="FKD927" s="200"/>
      <c r="FKE927" s="200"/>
      <c r="FKF927" s="200"/>
      <c r="FKG927" s="200"/>
      <c r="FKH927" s="200"/>
      <c r="FKI927" s="200"/>
      <c r="FKJ927" s="200"/>
      <c r="FKK927" s="200"/>
      <c r="FKL927" s="200"/>
      <c r="FKM927" s="200"/>
      <c r="FKN927" s="200"/>
      <c r="FKO927" s="200"/>
      <c r="FKP927" s="200"/>
      <c r="FKQ927" s="200"/>
      <c r="FKR927" s="200"/>
      <c r="FKS927" s="200"/>
      <c r="FKT927" s="200"/>
      <c r="FKU927" s="200"/>
      <c r="FKV927" s="200"/>
      <c r="FKW927" s="200"/>
      <c r="FKX927" s="200"/>
      <c r="FKY927" s="200"/>
      <c r="FKZ927" s="200"/>
      <c r="FLA927" s="200"/>
      <c r="FLB927" s="200"/>
      <c r="FLC927" s="200"/>
      <c r="FLD927" s="200"/>
      <c r="FLE927" s="200"/>
      <c r="FLF927" s="200"/>
      <c r="FLG927" s="200"/>
      <c r="FLH927" s="200"/>
      <c r="FLI927" s="200"/>
      <c r="FLJ927" s="200"/>
      <c r="FLK927" s="200"/>
      <c r="FLL927" s="200"/>
      <c r="FLM927" s="200"/>
      <c r="FLN927" s="200"/>
      <c r="FLO927" s="200"/>
      <c r="FLP927" s="200"/>
      <c r="FLQ927" s="200"/>
      <c r="FLR927" s="200"/>
      <c r="FLS927" s="200"/>
      <c r="FLT927" s="200"/>
      <c r="FLU927" s="200"/>
      <c r="FLV927" s="200"/>
      <c r="FLW927" s="200"/>
      <c r="FLX927" s="200"/>
      <c r="FLY927" s="200"/>
      <c r="FLZ927" s="200"/>
      <c r="FMA927" s="200"/>
      <c r="FMB927" s="200"/>
      <c r="FMC927" s="200"/>
      <c r="FMD927" s="200"/>
      <c r="FME927" s="200"/>
      <c r="FMF927" s="200"/>
      <c r="FMG927" s="200"/>
      <c r="FMH927" s="200"/>
      <c r="FMI927" s="200"/>
      <c r="FMJ927" s="200"/>
      <c r="FMK927" s="200"/>
      <c r="FML927" s="200"/>
      <c r="FMM927" s="200"/>
      <c r="FMN927" s="200"/>
      <c r="FMO927" s="200"/>
      <c r="FMP927" s="200"/>
      <c r="FMQ927" s="200"/>
      <c r="FMR927" s="200"/>
      <c r="FMS927" s="200"/>
      <c r="FMT927" s="200"/>
      <c r="FMU927" s="200"/>
      <c r="FMV927" s="200"/>
      <c r="FMW927" s="200"/>
      <c r="FMX927" s="200"/>
      <c r="FMY927" s="200"/>
      <c r="FMZ927" s="200"/>
      <c r="FNA927" s="200"/>
      <c r="FNB927" s="200"/>
      <c r="FNC927" s="200"/>
      <c r="FND927" s="200"/>
      <c r="FNE927" s="200"/>
      <c r="FNF927" s="200"/>
      <c r="FNG927" s="200"/>
      <c r="FNH927" s="200"/>
      <c r="FNI927" s="200"/>
      <c r="FNJ927" s="200"/>
      <c r="FNK927" s="200"/>
      <c r="FNL927" s="200"/>
      <c r="FNM927" s="200"/>
      <c r="FNN927" s="200"/>
      <c r="FNO927" s="200"/>
      <c r="FNP927" s="200"/>
      <c r="FNQ927" s="200"/>
      <c r="FNR927" s="200"/>
      <c r="FNS927" s="200"/>
      <c r="FNT927" s="200"/>
      <c r="FNU927" s="200"/>
      <c r="FNV927" s="200"/>
      <c r="FNW927" s="200"/>
      <c r="FNX927" s="200"/>
      <c r="FNY927" s="200"/>
      <c r="FNZ927" s="200"/>
      <c r="FOA927" s="200"/>
      <c r="FOB927" s="200"/>
      <c r="FOC927" s="200"/>
      <c r="FOD927" s="200"/>
      <c r="FOE927" s="200"/>
      <c r="FOF927" s="200"/>
      <c r="FOG927" s="200"/>
      <c r="FOH927" s="200"/>
      <c r="FOI927" s="200"/>
      <c r="FOJ927" s="200"/>
      <c r="FOK927" s="200"/>
      <c r="FOL927" s="200"/>
      <c r="FOM927" s="200"/>
      <c r="FON927" s="200"/>
      <c r="FOO927" s="200"/>
      <c r="FOP927" s="200"/>
      <c r="FOQ927" s="200"/>
      <c r="FOR927" s="200"/>
      <c r="FOS927" s="200"/>
      <c r="FOT927" s="200"/>
      <c r="FOU927" s="200"/>
      <c r="FOV927" s="200"/>
      <c r="FOW927" s="200"/>
      <c r="FOX927" s="200"/>
      <c r="FOY927" s="200"/>
      <c r="FOZ927" s="200"/>
      <c r="FPA927" s="200"/>
      <c r="FPB927" s="200"/>
      <c r="FPC927" s="200"/>
      <c r="FPD927" s="200"/>
      <c r="FPE927" s="200"/>
      <c r="FPF927" s="200"/>
      <c r="FPG927" s="200"/>
      <c r="FPH927" s="200"/>
      <c r="FPI927" s="200"/>
      <c r="FPJ927" s="200"/>
      <c r="FPK927" s="200"/>
      <c r="FPL927" s="200"/>
      <c r="FPM927" s="200"/>
      <c r="FPN927" s="200"/>
      <c r="FPO927" s="200"/>
      <c r="FPP927" s="200"/>
      <c r="FPQ927" s="200"/>
      <c r="FPR927" s="200"/>
      <c r="FPS927" s="200"/>
      <c r="FPT927" s="200"/>
      <c r="FPU927" s="200"/>
      <c r="FPV927" s="200"/>
      <c r="FPW927" s="200"/>
      <c r="FPX927" s="200"/>
      <c r="FPY927" s="200"/>
      <c r="FPZ927" s="200"/>
      <c r="FQA927" s="200"/>
      <c r="FQB927" s="200"/>
      <c r="FQC927" s="200"/>
      <c r="FQD927" s="200"/>
      <c r="FQE927" s="200"/>
      <c r="FQF927" s="200"/>
      <c r="FQG927" s="200"/>
      <c r="FQH927" s="200"/>
      <c r="FQI927" s="200"/>
      <c r="FQJ927" s="200"/>
      <c r="FQK927" s="200"/>
      <c r="FQL927" s="200"/>
      <c r="FQM927" s="200"/>
      <c r="FQN927" s="200"/>
      <c r="FQO927" s="200"/>
      <c r="FQP927" s="200"/>
      <c r="FQQ927" s="200"/>
      <c r="FQR927" s="200"/>
      <c r="FQS927" s="200"/>
      <c r="FQT927" s="200"/>
      <c r="FQU927" s="200"/>
      <c r="FQV927" s="200"/>
      <c r="FQW927" s="200"/>
      <c r="FQX927" s="200"/>
      <c r="FQY927" s="200"/>
      <c r="FQZ927" s="200"/>
      <c r="FRA927" s="200"/>
      <c r="FRB927" s="200"/>
      <c r="FRC927" s="200"/>
      <c r="FRD927" s="200"/>
      <c r="FRE927" s="200"/>
      <c r="FRF927" s="200"/>
      <c r="FRG927" s="200"/>
      <c r="FRH927" s="200"/>
      <c r="FRI927" s="200"/>
      <c r="FRJ927" s="200"/>
      <c r="FRK927" s="200"/>
      <c r="FRL927" s="200"/>
      <c r="FRM927" s="200"/>
      <c r="FRN927" s="200"/>
      <c r="FRO927" s="200"/>
      <c r="FRP927" s="200"/>
      <c r="FRQ927" s="200"/>
      <c r="FRR927" s="200"/>
      <c r="FRS927" s="200"/>
      <c r="FRT927" s="200"/>
      <c r="FRU927" s="200"/>
      <c r="FRV927" s="200"/>
      <c r="FRW927" s="200"/>
      <c r="FRX927" s="200"/>
      <c r="FRY927" s="200"/>
      <c r="FRZ927" s="200"/>
      <c r="FSA927" s="200"/>
      <c r="FSB927" s="200"/>
      <c r="FSC927" s="200"/>
      <c r="FSD927" s="200"/>
      <c r="FSE927" s="200"/>
      <c r="FSF927" s="200"/>
      <c r="FSG927" s="200"/>
      <c r="FSH927" s="200"/>
      <c r="FSI927" s="200"/>
      <c r="FSJ927" s="200"/>
      <c r="FSK927" s="200"/>
      <c r="FSL927" s="200"/>
      <c r="FSM927" s="200"/>
      <c r="FSN927" s="200"/>
      <c r="FSO927" s="200"/>
      <c r="FSP927" s="200"/>
      <c r="FSQ927" s="200"/>
      <c r="FSR927" s="200"/>
      <c r="FSS927" s="200"/>
      <c r="FST927" s="200"/>
      <c r="FSU927" s="200"/>
      <c r="FSV927" s="200"/>
      <c r="FSW927" s="200"/>
      <c r="FSX927" s="200"/>
      <c r="FSY927" s="200"/>
      <c r="FSZ927" s="200"/>
      <c r="FTA927" s="200"/>
      <c r="FTB927" s="200"/>
      <c r="FTC927" s="200"/>
      <c r="FTD927" s="200"/>
      <c r="FTE927" s="200"/>
      <c r="FTF927" s="200"/>
      <c r="FTG927" s="200"/>
      <c r="FTH927" s="200"/>
      <c r="FTI927" s="200"/>
      <c r="FTJ927" s="200"/>
      <c r="FTK927" s="200"/>
      <c r="FTL927" s="200"/>
      <c r="FTM927" s="200"/>
      <c r="FTN927" s="200"/>
      <c r="FTO927" s="200"/>
      <c r="FTP927" s="200"/>
      <c r="FTQ927" s="200"/>
      <c r="FTR927" s="200"/>
      <c r="FTS927" s="200"/>
      <c r="FTT927" s="200"/>
      <c r="FTU927" s="200"/>
      <c r="FTV927" s="200"/>
      <c r="FTW927" s="200"/>
      <c r="FTX927" s="200"/>
      <c r="FTY927" s="200"/>
      <c r="FTZ927" s="200"/>
      <c r="FUA927" s="200"/>
      <c r="FUB927" s="200"/>
      <c r="FUC927" s="200"/>
      <c r="FUD927" s="200"/>
      <c r="FUE927" s="200"/>
      <c r="FUF927" s="200"/>
      <c r="FUG927" s="200"/>
      <c r="FUH927" s="200"/>
      <c r="FUI927" s="200"/>
      <c r="FUJ927" s="200"/>
      <c r="FUK927" s="200"/>
      <c r="FUL927" s="200"/>
      <c r="FUM927" s="200"/>
      <c r="FUN927" s="200"/>
      <c r="FUO927" s="200"/>
      <c r="FUP927" s="200"/>
      <c r="FUQ927" s="200"/>
      <c r="FUR927" s="200"/>
      <c r="FUS927" s="200"/>
      <c r="FUT927" s="200"/>
      <c r="FUU927" s="200"/>
      <c r="FUV927" s="200"/>
      <c r="FUW927" s="200"/>
      <c r="FUX927" s="200"/>
      <c r="FUY927" s="200"/>
      <c r="FUZ927" s="200"/>
      <c r="FVA927" s="200"/>
      <c r="FVB927" s="200"/>
      <c r="FVC927" s="200"/>
      <c r="FVD927" s="200"/>
      <c r="FVE927" s="200"/>
      <c r="FVF927" s="200"/>
      <c r="FVG927" s="200"/>
      <c r="FVH927" s="200"/>
      <c r="FVI927" s="200"/>
      <c r="FVJ927" s="200"/>
      <c r="FVK927" s="200"/>
      <c r="FVL927" s="200"/>
      <c r="FVM927" s="200"/>
      <c r="FVN927" s="200"/>
      <c r="FVO927" s="200"/>
      <c r="FVP927" s="200"/>
      <c r="FVQ927" s="200"/>
      <c r="FVR927" s="200"/>
      <c r="FVS927" s="200"/>
      <c r="FVT927" s="200"/>
      <c r="FVU927" s="200"/>
      <c r="FVV927" s="200"/>
      <c r="FVW927" s="200"/>
      <c r="FVX927" s="200"/>
      <c r="FVY927" s="200"/>
      <c r="FVZ927" s="200"/>
      <c r="FWA927" s="200"/>
      <c r="FWB927" s="200"/>
      <c r="FWC927" s="200"/>
      <c r="FWD927" s="200"/>
      <c r="FWE927" s="200"/>
      <c r="FWF927" s="200"/>
      <c r="FWG927" s="200"/>
      <c r="FWH927" s="200"/>
      <c r="FWI927" s="200"/>
      <c r="FWJ927" s="200"/>
      <c r="FWK927" s="200"/>
      <c r="FWL927" s="200"/>
      <c r="FWM927" s="200"/>
      <c r="FWN927" s="200"/>
      <c r="FWO927" s="200"/>
      <c r="FWP927" s="200"/>
      <c r="FWQ927" s="200"/>
      <c r="FWR927" s="200"/>
      <c r="FWS927" s="200"/>
      <c r="FWT927" s="200"/>
      <c r="FWU927" s="200"/>
      <c r="FWV927" s="200"/>
      <c r="FWW927" s="200"/>
      <c r="FWX927" s="200"/>
      <c r="FWY927" s="200"/>
      <c r="FWZ927" s="200"/>
      <c r="FXA927" s="200"/>
      <c r="FXB927" s="200"/>
      <c r="FXC927" s="200"/>
      <c r="FXD927" s="200"/>
      <c r="FXE927" s="200"/>
      <c r="FXF927" s="200"/>
      <c r="FXG927" s="200"/>
      <c r="FXH927" s="200"/>
      <c r="FXI927" s="200"/>
      <c r="FXJ927" s="200"/>
      <c r="FXK927" s="200"/>
      <c r="FXL927" s="200"/>
      <c r="FXM927" s="200"/>
      <c r="FXN927" s="200"/>
      <c r="FXO927" s="200"/>
      <c r="FXP927" s="200"/>
      <c r="FXQ927" s="200"/>
      <c r="FXR927" s="200"/>
      <c r="FXS927" s="200"/>
      <c r="FXT927" s="200"/>
      <c r="FXU927" s="200"/>
      <c r="FXV927" s="200"/>
      <c r="FXW927" s="200"/>
      <c r="FXX927" s="200"/>
      <c r="FXY927" s="200"/>
      <c r="FXZ927" s="200"/>
      <c r="FYA927" s="200"/>
      <c r="FYB927" s="200"/>
      <c r="FYC927" s="200"/>
      <c r="FYD927" s="200"/>
      <c r="FYE927" s="200"/>
      <c r="FYF927" s="200"/>
      <c r="FYG927" s="200"/>
      <c r="FYH927" s="200"/>
      <c r="FYI927" s="200"/>
      <c r="FYJ927" s="200"/>
      <c r="FYK927" s="200"/>
      <c r="FYL927" s="200"/>
      <c r="FYM927" s="200"/>
      <c r="FYN927" s="200"/>
      <c r="FYO927" s="200"/>
      <c r="FYP927" s="200"/>
      <c r="FYQ927" s="200"/>
      <c r="FYR927" s="200"/>
      <c r="FYS927" s="200"/>
      <c r="FYT927" s="200"/>
      <c r="FYU927" s="200"/>
      <c r="FYV927" s="200"/>
      <c r="FYW927" s="200"/>
      <c r="FYX927" s="200"/>
      <c r="FYY927" s="200"/>
      <c r="FYZ927" s="200"/>
      <c r="FZA927" s="200"/>
      <c r="FZB927" s="200"/>
      <c r="FZC927" s="200"/>
      <c r="FZD927" s="200"/>
      <c r="FZE927" s="200"/>
      <c r="FZF927" s="200"/>
      <c r="FZG927" s="200"/>
      <c r="FZH927" s="200"/>
      <c r="FZI927" s="200"/>
      <c r="FZJ927" s="200"/>
      <c r="FZK927" s="200"/>
      <c r="FZL927" s="200"/>
      <c r="FZM927" s="200"/>
      <c r="FZN927" s="200"/>
      <c r="FZO927" s="200"/>
      <c r="FZP927" s="200"/>
      <c r="FZQ927" s="200"/>
      <c r="FZR927" s="200"/>
      <c r="FZS927" s="200"/>
      <c r="FZT927" s="200"/>
      <c r="FZU927" s="200"/>
      <c r="FZV927" s="200"/>
      <c r="FZW927" s="200"/>
      <c r="FZX927" s="200"/>
      <c r="FZY927" s="200"/>
      <c r="FZZ927" s="200"/>
      <c r="GAA927" s="200"/>
      <c r="GAB927" s="200"/>
      <c r="GAC927" s="200"/>
      <c r="GAD927" s="200"/>
      <c r="GAE927" s="200"/>
      <c r="GAF927" s="200"/>
      <c r="GAG927" s="200"/>
      <c r="GAH927" s="200"/>
      <c r="GAI927" s="200"/>
      <c r="GAJ927" s="200"/>
      <c r="GAK927" s="200"/>
      <c r="GAL927" s="200"/>
      <c r="GAM927" s="200"/>
      <c r="GAN927" s="200"/>
      <c r="GAO927" s="200"/>
      <c r="GAP927" s="200"/>
      <c r="GAQ927" s="200"/>
      <c r="GAR927" s="200"/>
      <c r="GAS927" s="200"/>
      <c r="GAT927" s="200"/>
      <c r="GAU927" s="200"/>
      <c r="GAV927" s="200"/>
      <c r="GAW927" s="200"/>
      <c r="GAX927" s="200"/>
      <c r="GAY927" s="200"/>
      <c r="GAZ927" s="200"/>
      <c r="GBA927" s="200"/>
      <c r="GBB927" s="200"/>
      <c r="GBC927" s="200"/>
      <c r="GBD927" s="200"/>
      <c r="GBE927" s="200"/>
      <c r="GBF927" s="200"/>
      <c r="GBG927" s="200"/>
      <c r="GBH927" s="200"/>
      <c r="GBI927" s="200"/>
      <c r="GBJ927" s="200"/>
      <c r="GBK927" s="200"/>
      <c r="GBL927" s="200"/>
      <c r="GBM927" s="200"/>
      <c r="GBN927" s="200"/>
      <c r="GBO927" s="200"/>
      <c r="GBP927" s="200"/>
      <c r="GBQ927" s="200"/>
      <c r="GBR927" s="200"/>
      <c r="GBS927" s="200"/>
      <c r="GBT927" s="200"/>
      <c r="GBU927" s="200"/>
      <c r="GBV927" s="200"/>
      <c r="GBW927" s="200"/>
      <c r="GBX927" s="200"/>
      <c r="GBY927" s="200"/>
      <c r="GBZ927" s="200"/>
      <c r="GCA927" s="200"/>
      <c r="GCB927" s="200"/>
      <c r="GCC927" s="200"/>
      <c r="GCD927" s="200"/>
      <c r="GCE927" s="200"/>
      <c r="GCF927" s="200"/>
      <c r="GCG927" s="200"/>
      <c r="GCH927" s="200"/>
      <c r="GCI927" s="200"/>
      <c r="GCJ927" s="200"/>
      <c r="GCK927" s="200"/>
      <c r="GCL927" s="200"/>
      <c r="GCM927" s="200"/>
      <c r="GCN927" s="200"/>
      <c r="GCO927" s="200"/>
      <c r="GCP927" s="200"/>
      <c r="GCQ927" s="200"/>
      <c r="GCR927" s="200"/>
      <c r="GCS927" s="200"/>
      <c r="GCT927" s="200"/>
      <c r="GCU927" s="200"/>
      <c r="GCV927" s="200"/>
      <c r="GCW927" s="200"/>
      <c r="GCX927" s="200"/>
      <c r="GCY927" s="200"/>
      <c r="GCZ927" s="200"/>
      <c r="GDA927" s="200"/>
      <c r="GDB927" s="200"/>
      <c r="GDC927" s="200"/>
      <c r="GDD927" s="200"/>
      <c r="GDE927" s="200"/>
      <c r="GDF927" s="200"/>
      <c r="GDG927" s="200"/>
      <c r="GDH927" s="200"/>
      <c r="GDI927" s="200"/>
      <c r="GDJ927" s="200"/>
      <c r="GDK927" s="200"/>
      <c r="GDL927" s="200"/>
      <c r="GDM927" s="200"/>
      <c r="GDN927" s="200"/>
      <c r="GDO927" s="200"/>
      <c r="GDP927" s="200"/>
      <c r="GDQ927" s="200"/>
      <c r="GDR927" s="200"/>
      <c r="GDS927" s="200"/>
      <c r="GDT927" s="200"/>
      <c r="GDU927" s="200"/>
      <c r="GDV927" s="200"/>
      <c r="GDW927" s="200"/>
      <c r="GDX927" s="200"/>
      <c r="GDY927" s="200"/>
      <c r="GDZ927" s="200"/>
      <c r="GEA927" s="200"/>
      <c r="GEB927" s="200"/>
      <c r="GEC927" s="200"/>
      <c r="GED927" s="200"/>
      <c r="GEE927" s="200"/>
      <c r="GEF927" s="200"/>
      <c r="GEG927" s="200"/>
      <c r="GEH927" s="200"/>
      <c r="GEI927" s="200"/>
      <c r="GEJ927" s="200"/>
      <c r="GEK927" s="200"/>
      <c r="GEL927" s="200"/>
      <c r="GEM927" s="200"/>
      <c r="GEN927" s="200"/>
      <c r="GEO927" s="200"/>
      <c r="GEP927" s="200"/>
      <c r="GEQ927" s="200"/>
      <c r="GER927" s="200"/>
      <c r="GES927" s="200"/>
      <c r="GET927" s="200"/>
      <c r="GEU927" s="200"/>
      <c r="GEV927" s="200"/>
      <c r="GEW927" s="200"/>
      <c r="GEX927" s="200"/>
      <c r="GEY927" s="200"/>
      <c r="GEZ927" s="200"/>
      <c r="GFA927" s="200"/>
      <c r="GFB927" s="200"/>
      <c r="GFC927" s="200"/>
      <c r="GFD927" s="200"/>
      <c r="GFE927" s="200"/>
      <c r="GFF927" s="200"/>
      <c r="GFG927" s="200"/>
      <c r="GFH927" s="200"/>
      <c r="GFI927" s="200"/>
      <c r="GFJ927" s="200"/>
      <c r="GFK927" s="200"/>
      <c r="GFL927" s="200"/>
      <c r="GFM927" s="200"/>
      <c r="GFN927" s="200"/>
      <c r="GFO927" s="200"/>
      <c r="GFP927" s="200"/>
      <c r="GFQ927" s="200"/>
      <c r="GFR927" s="200"/>
      <c r="GFS927" s="200"/>
      <c r="GFT927" s="200"/>
      <c r="GFU927" s="200"/>
      <c r="GFV927" s="200"/>
      <c r="GFW927" s="200"/>
      <c r="GFX927" s="200"/>
      <c r="GFY927" s="200"/>
      <c r="GFZ927" s="200"/>
      <c r="GGA927" s="200"/>
      <c r="GGB927" s="200"/>
      <c r="GGC927" s="200"/>
      <c r="GGD927" s="200"/>
      <c r="GGE927" s="200"/>
      <c r="GGF927" s="200"/>
      <c r="GGG927" s="200"/>
      <c r="GGH927" s="200"/>
      <c r="GGI927" s="200"/>
      <c r="GGJ927" s="200"/>
      <c r="GGK927" s="200"/>
      <c r="GGL927" s="200"/>
      <c r="GGM927" s="200"/>
      <c r="GGN927" s="200"/>
      <c r="GGO927" s="200"/>
      <c r="GGP927" s="200"/>
      <c r="GGQ927" s="200"/>
      <c r="GGR927" s="200"/>
      <c r="GGS927" s="200"/>
      <c r="GGT927" s="200"/>
      <c r="GGU927" s="200"/>
      <c r="GGV927" s="200"/>
      <c r="GGW927" s="200"/>
      <c r="GGX927" s="200"/>
      <c r="GGY927" s="200"/>
      <c r="GGZ927" s="200"/>
      <c r="GHA927" s="200"/>
      <c r="GHB927" s="200"/>
      <c r="GHC927" s="200"/>
      <c r="GHD927" s="200"/>
      <c r="GHE927" s="200"/>
      <c r="GHF927" s="200"/>
      <c r="GHG927" s="200"/>
      <c r="GHH927" s="200"/>
      <c r="GHI927" s="200"/>
      <c r="GHJ927" s="200"/>
      <c r="GHK927" s="200"/>
      <c r="GHL927" s="200"/>
      <c r="GHM927" s="200"/>
      <c r="GHN927" s="200"/>
      <c r="GHO927" s="200"/>
      <c r="GHP927" s="200"/>
      <c r="GHQ927" s="200"/>
      <c r="GHR927" s="200"/>
      <c r="GHS927" s="200"/>
      <c r="GHT927" s="200"/>
      <c r="GHU927" s="200"/>
      <c r="GHV927" s="200"/>
      <c r="GHW927" s="200"/>
      <c r="GHX927" s="200"/>
      <c r="GHY927" s="200"/>
      <c r="GHZ927" s="200"/>
      <c r="GIA927" s="200"/>
      <c r="GIB927" s="200"/>
      <c r="GIC927" s="200"/>
      <c r="GID927" s="200"/>
      <c r="GIE927" s="200"/>
      <c r="GIF927" s="200"/>
      <c r="GIG927" s="200"/>
      <c r="GIH927" s="200"/>
      <c r="GII927" s="200"/>
      <c r="GIJ927" s="200"/>
      <c r="GIK927" s="200"/>
      <c r="GIL927" s="200"/>
      <c r="GIM927" s="200"/>
      <c r="GIN927" s="200"/>
      <c r="GIO927" s="200"/>
      <c r="GIP927" s="200"/>
      <c r="GIQ927" s="200"/>
      <c r="GIR927" s="200"/>
      <c r="GIS927" s="200"/>
      <c r="GIT927" s="200"/>
      <c r="GIU927" s="200"/>
      <c r="GIV927" s="200"/>
      <c r="GIW927" s="200"/>
      <c r="GIX927" s="200"/>
      <c r="GIY927" s="200"/>
      <c r="GIZ927" s="200"/>
      <c r="GJA927" s="200"/>
      <c r="GJB927" s="200"/>
      <c r="GJC927" s="200"/>
      <c r="GJD927" s="200"/>
      <c r="GJE927" s="200"/>
      <c r="GJF927" s="200"/>
      <c r="GJG927" s="200"/>
      <c r="GJH927" s="200"/>
      <c r="GJI927" s="200"/>
      <c r="GJJ927" s="200"/>
      <c r="GJK927" s="200"/>
      <c r="GJL927" s="200"/>
      <c r="GJM927" s="200"/>
      <c r="GJN927" s="200"/>
      <c r="GJO927" s="200"/>
      <c r="GJP927" s="200"/>
      <c r="GJQ927" s="200"/>
      <c r="GJR927" s="200"/>
      <c r="GJS927" s="200"/>
      <c r="GJT927" s="200"/>
      <c r="GJU927" s="200"/>
      <c r="GJV927" s="200"/>
      <c r="GJW927" s="200"/>
      <c r="GJX927" s="200"/>
      <c r="GJY927" s="200"/>
      <c r="GJZ927" s="200"/>
      <c r="GKA927" s="200"/>
      <c r="GKB927" s="200"/>
      <c r="GKC927" s="200"/>
      <c r="GKD927" s="200"/>
      <c r="GKE927" s="200"/>
      <c r="GKF927" s="200"/>
      <c r="GKG927" s="200"/>
      <c r="GKH927" s="200"/>
      <c r="GKI927" s="200"/>
      <c r="GKJ927" s="200"/>
      <c r="GKK927" s="200"/>
      <c r="GKL927" s="200"/>
      <c r="GKM927" s="200"/>
      <c r="GKN927" s="200"/>
      <c r="GKO927" s="200"/>
      <c r="GKP927" s="200"/>
      <c r="GKQ927" s="200"/>
      <c r="GKR927" s="200"/>
      <c r="GKS927" s="200"/>
      <c r="GKT927" s="200"/>
      <c r="GKU927" s="200"/>
      <c r="GKV927" s="200"/>
      <c r="GKW927" s="200"/>
      <c r="GKX927" s="200"/>
      <c r="GKY927" s="200"/>
      <c r="GKZ927" s="200"/>
      <c r="GLA927" s="200"/>
      <c r="GLB927" s="200"/>
      <c r="GLC927" s="200"/>
      <c r="GLD927" s="200"/>
      <c r="GLE927" s="200"/>
      <c r="GLF927" s="200"/>
      <c r="GLG927" s="200"/>
      <c r="GLH927" s="200"/>
      <c r="GLI927" s="200"/>
      <c r="GLJ927" s="200"/>
      <c r="GLK927" s="200"/>
      <c r="GLL927" s="200"/>
      <c r="GLM927" s="200"/>
      <c r="GLN927" s="200"/>
      <c r="GLO927" s="200"/>
      <c r="GLP927" s="200"/>
      <c r="GLQ927" s="200"/>
      <c r="GLR927" s="200"/>
      <c r="GLS927" s="200"/>
      <c r="GLT927" s="200"/>
      <c r="GLU927" s="200"/>
      <c r="GLV927" s="200"/>
      <c r="GLW927" s="200"/>
      <c r="GLX927" s="200"/>
      <c r="GLY927" s="200"/>
      <c r="GLZ927" s="200"/>
      <c r="GMA927" s="200"/>
      <c r="GMB927" s="200"/>
      <c r="GMC927" s="200"/>
      <c r="GMD927" s="200"/>
      <c r="GME927" s="200"/>
      <c r="GMF927" s="200"/>
      <c r="GMG927" s="200"/>
      <c r="GMH927" s="200"/>
      <c r="GMI927" s="200"/>
      <c r="GMJ927" s="200"/>
      <c r="GMK927" s="200"/>
      <c r="GML927" s="200"/>
      <c r="GMM927" s="200"/>
      <c r="GMN927" s="200"/>
      <c r="GMO927" s="200"/>
      <c r="GMP927" s="200"/>
      <c r="GMQ927" s="200"/>
      <c r="GMR927" s="200"/>
      <c r="GMS927" s="200"/>
      <c r="GMT927" s="200"/>
      <c r="GMU927" s="200"/>
      <c r="GMV927" s="200"/>
      <c r="GMW927" s="200"/>
      <c r="GMX927" s="200"/>
      <c r="GMY927" s="200"/>
      <c r="GMZ927" s="200"/>
      <c r="GNA927" s="200"/>
      <c r="GNB927" s="200"/>
      <c r="GNC927" s="200"/>
      <c r="GND927" s="200"/>
      <c r="GNE927" s="200"/>
      <c r="GNF927" s="200"/>
      <c r="GNG927" s="200"/>
      <c r="GNH927" s="200"/>
      <c r="GNI927" s="200"/>
      <c r="GNJ927" s="200"/>
      <c r="GNK927" s="200"/>
      <c r="GNL927" s="200"/>
      <c r="GNM927" s="200"/>
      <c r="GNN927" s="200"/>
      <c r="GNO927" s="200"/>
      <c r="GNP927" s="200"/>
      <c r="GNQ927" s="200"/>
      <c r="GNR927" s="200"/>
      <c r="GNS927" s="200"/>
      <c r="GNT927" s="200"/>
      <c r="GNU927" s="200"/>
      <c r="GNV927" s="200"/>
      <c r="GNW927" s="200"/>
      <c r="GNX927" s="200"/>
      <c r="GNY927" s="200"/>
      <c r="GNZ927" s="200"/>
      <c r="GOA927" s="200"/>
      <c r="GOB927" s="200"/>
      <c r="GOC927" s="200"/>
      <c r="GOD927" s="200"/>
      <c r="GOE927" s="200"/>
      <c r="GOF927" s="200"/>
      <c r="GOG927" s="200"/>
      <c r="GOH927" s="200"/>
      <c r="GOI927" s="200"/>
      <c r="GOJ927" s="200"/>
      <c r="GOK927" s="200"/>
      <c r="GOL927" s="200"/>
      <c r="GOM927" s="200"/>
      <c r="GON927" s="200"/>
      <c r="GOO927" s="200"/>
      <c r="GOP927" s="200"/>
      <c r="GOQ927" s="200"/>
      <c r="GOR927" s="200"/>
      <c r="GOS927" s="200"/>
      <c r="GOT927" s="200"/>
      <c r="GOU927" s="200"/>
      <c r="GOV927" s="200"/>
      <c r="GOW927" s="200"/>
      <c r="GOX927" s="200"/>
      <c r="GOY927" s="200"/>
      <c r="GOZ927" s="200"/>
      <c r="GPA927" s="200"/>
      <c r="GPB927" s="200"/>
      <c r="GPC927" s="200"/>
      <c r="GPD927" s="200"/>
      <c r="GPE927" s="200"/>
      <c r="GPF927" s="200"/>
      <c r="GPG927" s="200"/>
      <c r="GPH927" s="200"/>
      <c r="GPI927" s="200"/>
      <c r="GPJ927" s="200"/>
      <c r="GPK927" s="200"/>
      <c r="GPL927" s="200"/>
      <c r="GPM927" s="200"/>
      <c r="GPN927" s="200"/>
      <c r="GPO927" s="200"/>
      <c r="GPP927" s="200"/>
      <c r="GPQ927" s="200"/>
      <c r="GPR927" s="200"/>
      <c r="GPS927" s="200"/>
      <c r="GPT927" s="200"/>
      <c r="GPU927" s="200"/>
      <c r="GPV927" s="200"/>
      <c r="GPW927" s="200"/>
      <c r="GPX927" s="200"/>
      <c r="GPY927" s="200"/>
      <c r="GPZ927" s="200"/>
      <c r="GQA927" s="200"/>
      <c r="GQB927" s="200"/>
      <c r="GQC927" s="200"/>
      <c r="GQD927" s="200"/>
      <c r="GQE927" s="200"/>
      <c r="GQF927" s="200"/>
      <c r="GQG927" s="200"/>
      <c r="GQH927" s="200"/>
      <c r="GQI927" s="200"/>
      <c r="GQJ927" s="200"/>
      <c r="GQK927" s="200"/>
      <c r="GQL927" s="200"/>
      <c r="GQM927" s="200"/>
      <c r="GQN927" s="200"/>
      <c r="GQO927" s="200"/>
      <c r="GQP927" s="200"/>
      <c r="GQQ927" s="200"/>
      <c r="GQR927" s="200"/>
      <c r="GQS927" s="200"/>
      <c r="GQT927" s="200"/>
      <c r="GQU927" s="200"/>
      <c r="GQV927" s="200"/>
      <c r="GQW927" s="200"/>
      <c r="GQX927" s="200"/>
      <c r="GQY927" s="200"/>
      <c r="GQZ927" s="200"/>
      <c r="GRA927" s="200"/>
      <c r="GRB927" s="200"/>
      <c r="GRC927" s="200"/>
      <c r="GRD927" s="200"/>
      <c r="GRE927" s="200"/>
      <c r="GRF927" s="200"/>
      <c r="GRG927" s="200"/>
      <c r="GRH927" s="200"/>
      <c r="GRI927" s="200"/>
      <c r="GRJ927" s="200"/>
      <c r="GRK927" s="200"/>
      <c r="GRL927" s="200"/>
      <c r="GRM927" s="200"/>
      <c r="GRN927" s="200"/>
      <c r="GRO927" s="200"/>
      <c r="GRP927" s="200"/>
      <c r="GRQ927" s="200"/>
      <c r="GRR927" s="200"/>
      <c r="GRS927" s="200"/>
      <c r="GRT927" s="200"/>
      <c r="GRU927" s="200"/>
      <c r="GRV927" s="200"/>
      <c r="GRW927" s="200"/>
      <c r="GRX927" s="200"/>
      <c r="GRY927" s="200"/>
      <c r="GRZ927" s="200"/>
      <c r="GSA927" s="200"/>
      <c r="GSB927" s="200"/>
      <c r="GSC927" s="200"/>
      <c r="GSD927" s="200"/>
      <c r="GSE927" s="200"/>
      <c r="GSF927" s="200"/>
      <c r="GSG927" s="200"/>
      <c r="GSH927" s="200"/>
      <c r="GSI927" s="200"/>
      <c r="GSJ927" s="200"/>
      <c r="GSK927" s="200"/>
      <c r="GSL927" s="200"/>
      <c r="GSM927" s="200"/>
      <c r="GSN927" s="200"/>
      <c r="GSO927" s="200"/>
      <c r="GSP927" s="200"/>
      <c r="GSQ927" s="200"/>
      <c r="GSR927" s="200"/>
      <c r="GSS927" s="200"/>
      <c r="GST927" s="200"/>
      <c r="GSU927" s="200"/>
      <c r="GSV927" s="200"/>
      <c r="GSW927" s="200"/>
      <c r="GSX927" s="200"/>
      <c r="GSY927" s="200"/>
      <c r="GSZ927" s="200"/>
      <c r="GTA927" s="200"/>
      <c r="GTB927" s="200"/>
      <c r="GTC927" s="200"/>
      <c r="GTD927" s="200"/>
      <c r="GTE927" s="200"/>
      <c r="GTF927" s="200"/>
      <c r="GTG927" s="200"/>
      <c r="GTH927" s="200"/>
      <c r="GTI927" s="200"/>
      <c r="GTJ927" s="200"/>
      <c r="GTK927" s="200"/>
      <c r="GTL927" s="200"/>
      <c r="GTM927" s="200"/>
      <c r="GTN927" s="200"/>
      <c r="GTO927" s="200"/>
      <c r="GTP927" s="200"/>
      <c r="GTQ927" s="200"/>
      <c r="GTR927" s="200"/>
      <c r="GTS927" s="200"/>
      <c r="GTT927" s="200"/>
      <c r="GTU927" s="200"/>
      <c r="GTV927" s="200"/>
      <c r="GTW927" s="200"/>
      <c r="GTX927" s="200"/>
      <c r="GTY927" s="200"/>
      <c r="GTZ927" s="200"/>
      <c r="GUA927" s="200"/>
      <c r="GUB927" s="200"/>
      <c r="GUC927" s="200"/>
      <c r="GUD927" s="200"/>
      <c r="GUE927" s="200"/>
      <c r="GUF927" s="200"/>
      <c r="GUG927" s="200"/>
      <c r="GUH927" s="200"/>
      <c r="GUI927" s="200"/>
      <c r="GUJ927" s="200"/>
      <c r="GUK927" s="200"/>
      <c r="GUL927" s="200"/>
      <c r="GUM927" s="200"/>
      <c r="GUN927" s="200"/>
      <c r="GUO927" s="200"/>
      <c r="GUP927" s="200"/>
      <c r="GUQ927" s="200"/>
      <c r="GUR927" s="200"/>
      <c r="GUS927" s="200"/>
      <c r="GUT927" s="200"/>
      <c r="GUU927" s="200"/>
      <c r="GUV927" s="200"/>
      <c r="GUW927" s="200"/>
      <c r="GUX927" s="200"/>
      <c r="GUY927" s="200"/>
      <c r="GUZ927" s="200"/>
      <c r="GVA927" s="200"/>
      <c r="GVB927" s="200"/>
      <c r="GVC927" s="200"/>
      <c r="GVD927" s="200"/>
      <c r="GVE927" s="200"/>
      <c r="GVF927" s="200"/>
      <c r="GVG927" s="200"/>
      <c r="GVH927" s="200"/>
      <c r="GVI927" s="200"/>
      <c r="GVJ927" s="200"/>
      <c r="GVK927" s="200"/>
      <c r="GVL927" s="200"/>
      <c r="GVM927" s="200"/>
      <c r="GVN927" s="200"/>
      <c r="GVO927" s="200"/>
      <c r="GVP927" s="200"/>
      <c r="GVQ927" s="200"/>
      <c r="GVR927" s="200"/>
      <c r="GVS927" s="200"/>
      <c r="GVT927" s="200"/>
      <c r="GVU927" s="200"/>
      <c r="GVV927" s="200"/>
      <c r="GVW927" s="200"/>
      <c r="GVX927" s="200"/>
      <c r="GVY927" s="200"/>
      <c r="GVZ927" s="200"/>
      <c r="GWA927" s="200"/>
      <c r="GWB927" s="200"/>
      <c r="GWC927" s="200"/>
      <c r="GWD927" s="200"/>
      <c r="GWE927" s="200"/>
      <c r="GWF927" s="200"/>
      <c r="GWG927" s="200"/>
      <c r="GWH927" s="200"/>
      <c r="GWI927" s="200"/>
      <c r="GWJ927" s="200"/>
      <c r="GWK927" s="200"/>
      <c r="GWL927" s="200"/>
      <c r="GWM927" s="200"/>
      <c r="GWN927" s="200"/>
      <c r="GWO927" s="200"/>
      <c r="GWP927" s="200"/>
      <c r="GWQ927" s="200"/>
      <c r="GWR927" s="200"/>
      <c r="GWS927" s="200"/>
      <c r="GWT927" s="200"/>
      <c r="GWU927" s="200"/>
      <c r="GWV927" s="200"/>
      <c r="GWW927" s="200"/>
      <c r="GWX927" s="200"/>
      <c r="GWY927" s="200"/>
      <c r="GWZ927" s="200"/>
      <c r="GXA927" s="200"/>
      <c r="GXB927" s="200"/>
      <c r="GXC927" s="200"/>
      <c r="GXD927" s="200"/>
      <c r="GXE927" s="200"/>
      <c r="GXF927" s="200"/>
      <c r="GXG927" s="200"/>
      <c r="GXH927" s="200"/>
      <c r="GXI927" s="200"/>
      <c r="GXJ927" s="200"/>
      <c r="GXK927" s="200"/>
      <c r="GXL927" s="200"/>
      <c r="GXM927" s="200"/>
      <c r="GXN927" s="200"/>
      <c r="GXO927" s="200"/>
      <c r="GXP927" s="200"/>
      <c r="GXQ927" s="200"/>
      <c r="GXR927" s="200"/>
      <c r="GXS927" s="200"/>
      <c r="GXT927" s="200"/>
      <c r="GXU927" s="200"/>
      <c r="GXV927" s="200"/>
      <c r="GXW927" s="200"/>
      <c r="GXX927" s="200"/>
      <c r="GXY927" s="200"/>
      <c r="GXZ927" s="200"/>
      <c r="GYA927" s="200"/>
      <c r="GYB927" s="200"/>
      <c r="GYC927" s="200"/>
      <c r="GYD927" s="200"/>
      <c r="GYE927" s="200"/>
      <c r="GYF927" s="200"/>
      <c r="GYG927" s="200"/>
      <c r="GYH927" s="200"/>
      <c r="GYI927" s="200"/>
      <c r="GYJ927" s="200"/>
      <c r="GYK927" s="200"/>
      <c r="GYL927" s="200"/>
      <c r="GYM927" s="200"/>
      <c r="GYN927" s="200"/>
      <c r="GYO927" s="200"/>
      <c r="GYP927" s="200"/>
      <c r="GYQ927" s="200"/>
      <c r="GYR927" s="200"/>
      <c r="GYS927" s="200"/>
      <c r="GYT927" s="200"/>
      <c r="GYU927" s="200"/>
      <c r="GYV927" s="200"/>
      <c r="GYW927" s="200"/>
      <c r="GYX927" s="200"/>
      <c r="GYY927" s="200"/>
      <c r="GYZ927" s="200"/>
      <c r="GZA927" s="200"/>
      <c r="GZB927" s="200"/>
      <c r="GZC927" s="200"/>
      <c r="GZD927" s="200"/>
      <c r="GZE927" s="200"/>
      <c r="GZF927" s="200"/>
      <c r="GZG927" s="200"/>
      <c r="GZH927" s="200"/>
      <c r="GZI927" s="200"/>
      <c r="GZJ927" s="200"/>
      <c r="GZK927" s="200"/>
      <c r="GZL927" s="200"/>
      <c r="GZM927" s="200"/>
      <c r="GZN927" s="200"/>
      <c r="GZO927" s="200"/>
      <c r="GZP927" s="200"/>
      <c r="GZQ927" s="200"/>
      <c r="GZR927" s="200"/>
      <c r="GZS927" s="200"/>
      <c r="GZT927" s="200"/>
      <c r="GZU927" s="200"/>
      <c r="GZV927" s="200"/>
      <c r="GZW927" s="200"/>
      <c r="GZX927" s="200"/>
      <c r="GZY927" s="200"/>
      <c r="GZZ927" s="200"/>
      <c r="HAA927" s="200"/>
      <c r="HAB927" s="200"/>
      <c r="HAC927" s="200"/>
      <c r="HAD927" s="200"/>
      <c r="HAE927" s="200"/>
      <c r="HAF927" s="200"/>
      <c r="HAG927" s="200"/>
      <c r="HAH927" s="200"/>
      <c r="HAI927" s="200"/>
      <c r="HAJ927" s="200"/>
      <c r="HAK927" s="200"/>
      <c r="HAL927" s="200"/>
      <c r="HAM927" s="200"/>
      <c r="HAN927" s="200"/>
      <c r="HAO927" s="200"/>
      <c r="HAP927" s="200"/>
      <c r="HAQ927" s="200"/>
      <c r="HAR927" s="200"/>
      <c r="HAS927" s="200"/>
      <c r="HAT927" s="200"/>
      <c r="HAU927" s="200"/>
      <c r="HAV927" s="200"/>
      <c r="HAW927" s="200"/>
      <c r="HAX927" s="200"/>
      <c r="HAY927" s="200"/>
      <c r="HAZ927" s="200"/>
      <c r="HBA927" s="200"/>
      <c r="HBB927" s="200"/>
      <c r="HBC927" s="200"/>
      <c r="HBD927" s="200"/>
      <c r="HBE927" s="200"/>
      <c r="HBF927" s="200"/>
      <c r="HBG927" s="200"/>
      <c r="HBH927" s="200"/>
      <c r="HBI927" s="200"/>
      <c r="HBJ927" s="200"/>
      <c r="HBK927" s="200"/>
      <c r="HBL927" s="200"/>
      <c r="HBM927" s="200"/>
      <c r="HBN927" s="200"/>
      <c r="HBO927" s="200"/>
      <c r="HBP927" s="200"/>
      <c r="HBQ927" s="200"/>
      <c r="HBR927" s="200"/>
      <c r="HBS927" s="200"/>
      <c r="HBT927" s="200"/>
      <c r="HBU927" s="200"/>
      <c r="HBV927" s="200"/>
      <c r="HBW927" s="200"/>
      <c r="HBX927" s="200"/>
      <c r="HBY927" s="200"/>
      <c r="HBZ927" s="200"/>
      <c r="HCA927" s="200"/>
      <c r="HCB927" s="200"/>
      <c r="HCC927" s="200"/>
      <c r="HCD927" s="200"/>
      <c r="HCE927" s="200"/>
      <c r="HCF927" s="200"/>
      <c r="HCG927" s="200"/>
      <c r="HCH927" s="200"/>
      <c r="HCI927" s="200"/>
      <c r="HCJ927" s="200"/>
      <c r="HCK927" s="200"/>
      <c r="HCL927" s="200"/>
      <c r="HCM927" s="200"/>
      <c r="HCN927" s="200"/>
      <c r="HCO927" s="200"/>
      <c r="HCP927" s="200"/>
      <c r="HCQ927" s="200"/>
      <c r="HCR927" s="200"/>
      <c r="HCS927" s="200"/>
      <c r="HCT927" s="200"/>
      <c r="HCU927" s="200"/>
      <c r="HCV927" s="200"/>
      <c r="HCW927" s="200"/>
      <c r="HCX927" s="200"/>
      <c r="HCY927" s="200"/>
      <c r="HCZ927" s="200"/>
      <c r="HDA927" s="200"/>
      <c r="HDB927" s="200"/>
      <c r="HDC927" s="200"/>
      <c r="HDD927" s="200"/>
      <c r="HDE927" s="200"/>
      <c r="HDF927" s="200"/>
      <c r="HDG927" s="200"/>
      <c r="HDH927" s="200"/>
      <c r="HDI927" s="200"/>
      <c r="HDJ927" s="200"/>
      <c r="HDK927" s="200"/>
      <c r="HDL927" s="200"/>
      <c r="HDM927" s="200"/>
      <c r="HDN927" s="200"/>
      <c r="HDO927" s="200"/>
      <c r="HDP927" s="200"/>
      <c r="HDQ927" s="200"/>
      <c r="HDR927" s="200"/>
      <c r="HDS927" s="200"/>
      <c r="HDT927" s="200"/>
      <c r="HDU927" s="200"/>
      <c r="HDV927" s="200"/>
      <c r="HDW927" s="200"/>
      <c r="HDX927" s="200"/>
      <c r="HDY927" s="200"/>
      <c r="HDZ927" s="200"/>
      <c r="HEA927" s="200"/>
      <c r="HEB927" s="200"/>
      <c r="HEC927" s="200"/>
      <c r="HED927" s="200"/>
      <c r="HEE927" s="200"/>
      <c r="HEF927" s="200"/>
      <c r="HEG927" s="200"/>
      <c r="HEH927" s="200"/>
      <c r="HEI927" s="200"/>
      <c r="HEJ927" s="200"/>
      <c r="HEK927" s="200"/>
      <c r="HEL927" s="200"/>
      <c r="HEM927" s="200"/>
      <c r="HEN927" s="200"/>
      <c r="HEO927" s="200"/>
      <c r="HEP927" s="200"/>
      <c r="HEQ927" s="200"/>
      <c r="HER927" s="200"/>
      <c r="HES927" s="200"/>
      <c r="HET927" s="200"/>
      <c r="HEU927" s="200"/>
      <c r="HEV927" s="200"/>
      <c r="HEW927" s="200"/>
      <c r="HEX927" s="200"/>
      <c r="HEY927" s="200"/>
      <c r="HEZ927" s="200"/>
      <c r="HFA927" s="200"/>
      <c r="HFB927" s="200"/>
      <c r="HFC927" s="200"/>
      <c r="HFD927" s="200"/>
      <c r="HFE927" s="200"/>
      <c r="HFF927" s="200"/>
      <c r="HFG927" s="200"/>
      <c r="HFH927" s="200"/>
      <c r="HFI927" s="200"/>
      <c r="HFJ927" s="200"/>
      <c r="HFK927" s="200"/>
      <c r="HFL927" s="200"/>
      <c r="HFM927" s="200"/>
      <c r="HFN927" s="200"/>
      <c r="HFO927" s="200"/>
      <c r="HFP927" s="200"/>
      <c r="HFQ927" s="200"/>
      <c r="HFR927" s="200"/>
      <c r="HFS927" s="200"/>
      <c r="HFT927" s="200"/>
      <c r="HFU927" s="200"/>
      <c r="HFV927" s="200"/>
      <c r="HFW927" s="200"/>
      <c r="HFX927" s="200"/>
      <c r="HFY927" s="200"/>
      <c r="HFZ927" s="200"/>
      <c r="HGA927" s="200"/>
      <c r="HGB927" s="200"/>
      <c r="HGC927" s="200"/>
      <c r="HGD927" s="200"/>
      <c r="HGE927" s="200"/>
      <c r="HGF927" s="200"/>
      <c r="HGG927" s="200"/>
      <c r="HGH927" s="200"/>
      <c r="HGI927" s="200"/>
      <c r="HGJ927" s="200"/>
      <c r="HGK927" s="200"/>
      <c r="HGL927" s="200"/>
      <c r="HGM927" s="200"/>
      <c r="HGN927" s="200"/>
      <c r="HGO927" s="200"/>
      <c r="HGP927" s="200"/>
      <c r="HGQ927" s="200"/>
      <c r="HGR927" s="200"/>
      <c r="HGS927" s="200"/>
      <c r="HGT927" s="200"/>
      <c r="HGU927" s="200"/>
      <c r="HGV927" s="200"/>
      <c r="HGW927" s="200"/>
      <c r="HGX927" s="200"/>
      <c r="HGY927" s="200"/>
      <c r="HGZ927" s="200"/>
      <c r="HHA927" s="200"/>
      <c r="HHB927" s="200"/>
      <c r="HHC927" s="200"/>
      <c r="HHD927" s="200"/>
      <c r="HHE927" s="200"/>
      <c r="HHF927" s="200"/>
      <c r="HHG927" s="200"/>
      <c r="HHH927" s="200"/>
      <c r="HHI927" s="200"/>
      <c r="HHJ927" s="200"/>
      <c r="HHK927" s="200"/>
      <c r="HHL927" s="200"/>
      <c r="HHM927" s="200"/>
      <c r="HHN927" s="200"/>
      <c r="HHO927" s="200"/>
      <c r="HHP927" s="200"/>
      <c r="HHQ927" s="200"/>
      <c r="HHR927" s="200"/>
      <c r="HHS927" s="200"/>
      <c r="HHT927" s="200"/>
      <c r="HHU927" s="200"/>
      <c r="HHV927" s="200"/>
      <c r="HHW927" s="200"/>
      <c r="HHX927" s="200"/>
      <c r="HHY927" s="200"/>
      <c r="HHZ927" s="200"/>
      <c r="HIA927" s="200"/>
      <c r="HIB927" s="200"/>
      <c r="HIC927" s="200"/>
      <c r="HID927" s="200"/>
      <c r="HIE927" s="200"/>
      <c r="HIF927" s="200"/>
      <c r="HIG927" s="200"/>
      <c r="HIH927" s="200"/>
      <c r="HII927" s="200"/>
      <c r="HIJ927" s="200"/>
      <c r="HIK927" s="200"/>
      <c r="HIL927" s="200"/>
      <c r="HIM927" s="200"/>
      <c r="HIN927" s="200"/>
      <c r="HIO927" s="200"/>
      <c r="HIP927" s="200"/>
      <c r="HIQ927" s="200"/>
      <c r="HIR927" s="200"/>
      <c r="HIS927" s="200"/>
      <c r="HIT927" s="200"/>
      <c r="HIU927" s="200"/>
      <c r="HIV927" s="200"/>
      <c r="HIW927" s="200"/>
      <c r="HIX927" s="200"/>
      <c r="HIY927" s="200"/>
      <c r="HIZ927" s="200"/>
      <c r="HJA927" s="200"/>
      <c r="HJB927" s="200"/>
      <c r="HJC927" s="200"/>
      <c r="HJD927" s="200"/>
      <c r="HJE927" s="200"/>
      <c r="HJF927" s="200"/>
      <c r="HJG927" s="200"/>
      <c r="HJH927" s="200"/>
      <c r="HJI927" s="200"/>
      <c r="HJJ927" s="200"/>
      <c r="HJK927" s="200"/>
      <c r="HJL927" s="200"/>
      <c r="HJM927" s="200"/>
      <c r="HJN927" s="200"/>
      <c r="HJO927" s="200"/>
      <c r="HJP927" s="200"/>
      <c r="HJQ927" s="200"/>
      <c r="HJR927" s="200"/>
      <c r="HJS927" s="200"/>
      <c r="HJT927" s="200"/>
      <c r="HJU927" s="200"/>
      <c r="HJV927" s="200"/>
      <c r="HJW927" s="200"/>
      <c r="HJX927" s="200"/>
      <c r="HJY927" s="200"/>
      <c r="HJZ927" s="200"/>
      <c r="HKA927" s="200"/>
      <c r="HKB927" s="200"/>
      <c r="HKC927" s="200"/>
      <c r="HKD927" s="200"/>
      <c r="HKE927" s="200"/>
      <c r="HKF927" s="200"/>
      <c r="HKG927" s="200"/>
      <c r="HKH927" s="200"/>
      <c r="HKI927" s="200"/>
      <c r="HKJ927" s="200"/>
      <c r="HKK927" s="200"/>
      <c r="HKL927" s="200"/>
      <c r="HKM927" s="200"/>
      <c r="HKN927" s="200"/>
      <c r="HKO927" s="200"/>
      <c r="HKP927" s="200"/>
      <c r="HKQ927" s="200"/>
      <c r="HKR927" s="200"/>
      <c r="HKS927" s="200"/>
      <c r="HKT927" s="200"/>
      <c r="HKU927" s="200"/>
      <c r="HKV927" s="200"/>
      <c r="HKW927" s="200"/>
      <c r="HKX927" s="200"/>
      <c r="HKY927" s="200"/>
      <c r="HKZ927" s="200"/>
      <c r="HLA927" s="200"/>
      <c r="HLB927" s="200"/>
      <c r="HLC927" s="200"/>
      <c r="HLD927" s="200"/>
      <c r="HLE927" s="200"/>
      <c r="HLF927" s="200"/>
      <c r="HLG927" s="200"/>
      <c r="HLH927" s="200"/>
      <c r="HLI927" s="200"/>
      <c r="HLJ927" s="200"/>
      <c r="HLK927" s="200"/>
      <c r="HLL927" s="200"/>
      <c r="HLM927" s="200"/>
      <c r="HLN927" s="200"/>
      <c r="HLO927" s="200"/>
      <c r="HLP927" s="200"/>
      <c r="HLQ927" s="200"/>
      <c r="HLR927" s="200"/>
      <c r="HLS927" s="200"/>
      <c r="HLT927" s="200"/>
      <c r="HLU927" s="200"/>
      <c r="HLV927" s="200"/>
      <c r="HLW927" s="200"/>
      <c r="HLX927" s="200"/>
      <c r="HLY927" s="200"/>
      <c r="HLZ927" s="200"/>
      <c r="HMA927" s="200"/>
      <c r="HMB927" s="200"/>
      <c r="HMC927" s="200"/>
      <c r="HMD927" s="200"/>
      <c r="HME927" s="200"/>
      <c r="HMF927" s="200"/>
      <c r="HMG927" s="200"/>
      <c r="HMH927" s="200"/>
      <c r="HMI927" s="200"/>
      <c r="HMJ927" s="200"/>
      <c r="HMK927" s="200"/>
      <c r="HML927" s="200"/>
      <c r="HMM927" s="200"/>
      <c r="HMN927" s="200"/>
      <c r="HMO927" s="200"/>
      <c r="HMP927" s="200"/>
      <c r="HMQ927" s="200"/>
      <c r="HMR927" s="200"/>
      <c r="HMS927" s="200"/>
      <c r="HMT927" s="200"/>
      <c r="HMU927" s="200"/>
      <c r="HMV927" s="200"/>
      <c r="HMW927" s="200"/>
      <c r="HMX927" s="200"/>
      <c r="HMY927" s="200"/>
      <c r="HMZ927" s="200"/>
      <c r="HNA927" s="200"/>
      <c r="HNB927" s="200"/>
      <c r="HNC927" s="200"/>
      <c r="HND927" s="200"/>
      <c r="HNE927" s="200"/>
      <c r="HNF927" s="200"/>
      <c r="HNG927" s="200"/>
      <c r="HNH927" s="200"/>
      <c r="HNI927" s="200"/>
      <c r="HNJ927" s="200"/>
      <c r="HNK927" s="200"/>
      <c r="HNL927" s="200"/>
      <c r="HNM927" s="200"/>
      <c r="HNN927" s="200"/>
      <c r="HNO927" s="200"/>
      <c r="HNP927" s="200"/>
      <c r="HNQ927" s="200"/>
      <c r="HNR927" s="200"/>
      <c r="HNS927" s="200"/>
      <c r="HNT927" s="200"/>
      <c r="HNU927" s="200"/>
      <c r="HNV927" s="200"/>
      <c r="HNW927" s="200"/>
      <c r="HNX927" s="200"/>
      <c r="HNY927" s="200"/>
      <c r="HNZ927" s="200"/>
      <c r="HOA927" s="200"/>
      <c r="HOB927" s="200"/>
      <c r="HOC927" s="200"/>
      <c r="HOD927" s="200"/>
      <c r="HOE927" s="200"/>
      <c r="HOF927" s="200"/>
      <c r="HOG927" s="200"/>
      <c r="HOH927" s="200"/>
      <c r="HOI927" s="200"/>
      <c r="HOJ927" s="200"/>
      <c r="HOK927" s="200"/>
      <c r="HOL927" s="200"/>
      <c r="HOM927" s="200"/>
      <c r="HON927" s="200"/>
      <c r="HOO927" s="200"/>
      <c r="HOP927" s="200"/>
      <c r="HOQ927" s="200"/>
      <c r="HOR927" s="200"/>
      <c r="HOS927" s="200"/>
      <c r="HOT927" s="200"/>
      <c r="HOU927" s="200"/>
      <c r="HOV927" s="200"/>
      <c r="HOW927" s="200"/>
      <c r="HOX927" s="200"/>
      <c r="HOY927" s="200"/>
      <c r="HOZ927" s="200"/>
      <c r="HPA927" s="200"/>
      <c r="HPB927" s="200"/>
      <c r="HPC927" s="200"/>
      <c r="HPD927" s="200"/>
      <c r="HPE927" s="200"/>
      <c r="HPF927" s="200"/>
      <c r="HPG927" s="200"/>
      <c r="HPH927" s="200"/>
      <c r="HPI927" s="200"/>
      <c r="HPJ927" s="200"/>
      <c r="HPK927" s="200"/>
      <c r="HPL927" s="200"/>
      <c r="HPM927" s="200"/>
      <c r="HPN927" s="200"/>
      <c r="HPO927" s="200"/>
      <c r="HPP927" s="200"/>
      <c r="HPQ927" s="200"/>
      <c r="HPR927" s="200"/>
      <c r="HPS927" s="200"/>
      <c r="HPT927" s="200"/>
      <c r="HPU927" s="200"/>
      <c r="HPV927" s="200"/>
      <c r="HPW927" s="200"/>
      <c r="HPX927" s="200"/>
      <c r="HPY927" s="200"/>
      <c r="HPZ927" s="200"/>
      <c r="HQA927" s="200"/>
      <c r="HQB927" s="200"/>
      <c r="HQC927" s="200"/>
      <c r="HQD927" s="200"/>
      <c r="HQE927" s="200"/>
      <c r="HQF927" s="200"/>
      <c r="HQG927" s="200"/>
      <c r="HQH927" s="200"/>
      <c r="HQI927" s="200"/>
      <c r="HQJ927" s="200"/>
      <c r="HQK927" s="200"/>
      <c r="HQL927" s="200"/>
      <c r="HQM927" s="200"/>
      <c r="HQN927" s="200"/>
      <c r="HQO927" s="200"/>
      <c r="HQP927" s="200"/>
      <c r="HQQ927" s="200"/>
      <c r="HQR927" s="200"/>
      <c r="HQS927" s="200"/>
      <c r="HQT927" s="200"/>
      <c r="HQU927" s="200"/>
      <c r="HQV927" s="200"/>
      <c r="HQW927" s="200"/>
      <c r="HQX927" s="200"/>
      <c r="HQY927" s="200"/>
      <c r="HQZ927" s="200"/>
      <c r="HRA927" s="200"/>
      <c r="HRB927" s="200"/>
      <c r="HRC927" s="200"/>
      <c r="HRD927" s="200"/>
      <c r="HRE927" s="200"/>
      <c r="HRF927" s="200"/>
      <c r="HRG927" s="200"/>
      <c r="HRH927" s="200"/>
      <c r="HRI927" s="200"/>
      <c r="HRJ927" s="200"/>
      <c r="HRK927" s="200"/>
      <c r="HRL927" s="200"/>
      <c r="HRM927" s="200"/>
      <c r="HRN927" s="200"/>
      <c r="HRO927" s="200"/>
      <c r="HRP927" s="200"/>
      <c r="HRQ927" s="200"/>
      <c r="HRR927" s="200"/>
      <c r="HRS927" s="200"/>
      <c r="HRT927" s="200"/>
      <c r="HRU927" s="200"/>
      <c r="HRV927" s="200"/>
      <c r="HRW927" s="200"/>
      <c r="HRX927" s="200"/>
      <c r="HRY927" s="200"/>
      <c r="HRZ927" s="200"/>
      <c r="HSA927" s="200"/>
      <c r="HSB927" s="200"/>
      <c r="HSC927" s="200"/>
      <c r="HSD927" s="200"/>
      <c r="HSE927" s="200"/>
      <c r="HSF927" s="200"/>
      <c r="HSG927" s="200"/>
      <c r="HSH927" s="200"/>
      <c r="HSI927" s="200"/>
      <c r="HSJ927" s="200"/>
      <c r="HSK927" s="200"/>
      <c r="HSL927" s="200"/>
      <c r="HSM927" s="200"/>
      <c r="HSN927" s="200"/>
      <c r="HSO927" s="200"/>
      <c r="HSP927" s="200"/>
      <c r="HSQ927" s="200"/>
      <c r="HSR927" s="200"/>
      <c r="HSS927" s="200"/>
      <c r="HST927" s="200"/>
      <c r="HSU927" s="200"/>
      <c r="HSV927" s="200"/>
      <c r="HSW927" s="200"/>
      <c r="HSX927" s="200"/>
      <c r="HSY927" s="200"/>
      <c r="HSZ927" s="200"/>
      <c r="HTA927" s="200"/>
      <c r="HTB927" s="200"/>
      <c r="HTC927" s="200"/>
      <c r="HTD927" s="200"/>
      <c r="HTE927" s="200"/>
      <c r="HTF927" s="200"/>
      <c r="HTG927" s="200"/>
      <c r="HTH927" s="200"/>
      <c r="HTI927" s="200"/>
      <c r="HTJ927" s="200"/>
      <c r="HTK927" s="200"/>
      <c r="HTL927" s="200"/>
      <c r="HTM927" s="200"/>
      <c r="HTN927" s="200"/>
      <c r="HTO927" s="200"/>
      <c r="HTP927" s="200"/>
      <c r="HTQ927" s="200"/>
      <c r="HTR927" s="200"/>
      <c r="HTS927" s="200"/>
      <c r="HTT927" s="200"/>
      <c r="HTU927" s="200"/>
      <c r="HTV927" s="200"/>
      <c r="HTW927" s="200"/>
      <c r="HTX927" s="200"/>
      <c r="HTY927" s="200"/>
      <c r="HTZ927" s="200"/>
      <c r="HUA927" s="200"/>
      <c r="HUB927" s="200"/>
      <c r="HUC927" s="200"/>
      <c r="HUD927" s="200"/>
      <c r="HUE927" s="200"/>
      <c r="HUF927" s="200"/>
      <c r="HUG927" s="200"/>
      <c r="HUH927" s="200"/>
      <c r="HUI927" s="200"/>
      <c r="HUJ927" s="200"/>
      <c r="HUK927" s="200"/>
      <c r="HUL927" s="200"/>
      <c r="HUM927" s="200"/>
      <c r="HUN927" s="200"/>
      <c r="HUO927" s="200"/>
      <c r="HUP927" s="200"/>
      <c r="HUQ927" s="200"/>
      <c r="HUR927" s="200"/>
      <c r="HUS927" s="200"/>
      <c r="HUT927" s="200"/>
      <c r="HUU927" s="200"/>
      <c r="HUV927" s="200"/>
      <c r="HUW927" s="200"/>
      <c r="HUX927" s="200"/>
      <c r="HUY927" s="200"/>
      <c r="HUZ927" s="200"/>
      <c r="HVA927" s="200"/>
      <c r="HVB927" s="200"/>
      <c r="HVC927" s="200"/>
      <c r="HVD927" s="200"/>
      <c r="HVE927" s="200"/>
      <c r="HVF927" s="200"/>
      <c r="HVG927" s="200"/>
      <c r="HVH927" s="200"/>
      <c r="HVI927" s="200"/>
      <c r="HVJ927" s="200"/>
      <c r="HVK927" s="200"/>
      <c r="HVL927" s="200"/>
      <c r="HVM927" s="200"/>
      <c r="HVN927" s="200"/>
      <c r="HVO927" s="200"/>
      <c r="HVP927" s="200"/>
      <c r="HVQ927" s="200"/>
      <c r="HVR927" s="200"/>
      <c r="HVS927" s="200"/>
      <c r="HVT927" s="200"/>
      <c r="HVU927" s="200"/>
      <c r="HVV927" s="200"/>
      <c r="HVW927" s="200"/>
      <c r="HVX927" s="200"/>
      <c r="HVY927" s="200"/>
      <c r="HVZ927" s="200"/>
      <c r="HWA927" s="200"/>
      <c r="HWB927" s="200"/>
      <c r="HWC927" s="200"/>
      <c r="HWD927" s="200"/>
      <c r="HWE927" s="200"/>
      <c r="HWF927" s="200"/>
      <c r="HWG927" s="200"/>
      <c r="HWH927" s="200"/>
      <c r="HWI927" s="200"/>
      <c r="HWJ927" s="200"/>
      <c r="HWK927" s="200"/>
      <c r="HWL927" s="200"/>
      <c r="HWM927" s="200"/>
      <c r="HWN927" s="200"/>
      <c r="HWO927" s="200"/>
      <c r="HWP927" s="200"/>
      <c r="HWQ927" s="200"/>
      <c r="HWR927" s="200"/>
      <c r="HWS927" s="200"/>
      <c r="HWT927" s="200"/>
      <c r="HWU927" s="200"/>
      <c r="HWV927" s="200"/>
      <c r="HWW927" s="200"/>
      <c r="HWX927" s="200"/>
      <c r="HWY927" s="200"/>
      <c r="HWZ927" s="200"/>
      <c r="HXA927" s="200"/>
      <c r="HXB927" s="200"/>
      <c r="HXC927" s="200"/>
      <c r="HXD927" s="200"/>
      <c r="HXE927" s="200"/>
      <c r="HXF927" s="200"/>
      <c r="HXG927" s="200"/>
      <c r="HXH927" s="200"/>
      <c r="HXI927" s="200"/>
      <c r="HXJ927" s="200"/>
      <c r="HXK927" s="200"/>
      <c r="HXL927" s="200"/>
      <c r="HXM927" s="200"/>
      <c r="HXN927" s="200"/>
      <c r="HXO927" s="200"/>
      <c r="HXP927" s="200"/>
      <c r="HXQ927" s="200"/>
      <c r="HXR927" s="200"/>
      <c r="HXS927" s="200"/>
      <c r="HXT927" s="200"/>
      <c r="HXU927" s="200"/>
      <c r="HXV927" s="200"/>
      <c r="HXW927" s="200"/>
      <c r="HXX927" s="200"/>
      <c r="HXY927" s="200"/>
      <c r="HXZ927" s="200"/>
      <c r="HYA927" s="200"/>
      <c r="HYB927" s="200"/>
      <c r="HYC927" s="200"/>
      <c r="HYD927" s="200"/>
      <c r="HYE927" s="200"/>
      <c r="HYF927" s="200"/>
      <c r="HYG927" s="200"/>
      <c r="HYH927" s="200"/>
      <c r="HYI927" s="200"/>
      <c r="HYJ927" s="200"/>
      <c r="HYK927" s="200"/>
      <c r="HYL927" s="200"/>
      <c r="HYM927" s="200"/>
      <c r="HYN927" s="200"/>
      <c r="HYO927" s="200"/>
      <c r="HYP927" s="200"/>
      <c r="HYQ927" s="200"/>
      <c r="HYR927" s="200"/>
      <c r="HYS927" s="200"/>
      <c r="HYT927" s="200"/>
      <c r="HYU927" s="200"/>
      <c r="HYV927" s="200"/>
      <c r="HYW927" s="200"/>
      <c r="HYX927" s="200"/>
      <c r="HYY927" s="200"/>
      <c r="HYZ927" s="200"/>
      <c r="HZA927" s="200"/>
      <c r="HZB927" s="200"/>
      <c r="HZC927" s="200"/>
      <c r="HZD927" s="200"/>
      <c r="HZE927" s="200"/>
      <c r="HZF927" s="200"/>
      <c r="HZG927" s="200"/>
      <c r="HZH927" s="200"/>
      <c r="HZI927" s="200"/>
      <c r="HZJ927" s="200"/>
      <c r="HZK927" s="200"/>
      <c r="HZL927" s="200"/>
      <c r="HZM927" s="200"/>
      <c r="HZN927" s="200"/>
      <c r="HZO927" s="200"/>
      <c r="HZP927" s="200"/>
      <c r="HZQ927" s="200"/>
      <c r="HZR927" s="200"/>
      <c r="HZS927" s="200"/>
      <c r="HZT927" s="200"/>
      <c r="HZU927" s="200"/>
      <c r="HZV927" s="200"/>
      <c r="HZW927" s="200"/>
      <c r="HZX927" s="200"/>
      <c r="HZY927" s="200"/>
      <c r="HZZ927" s="200"/>
      <c r="IAA927" s="200"/>
      <c r="IAB927" s="200"/>
      <c r="IAC927" s="200"/>
      <c r="IAD927" s="200"/>
      <c r="IAE927" s="200"/>
      <c r="IAF927" s="200"/>
      <c r="IAG927" s="200"/>
      <c r="IAH927" s="200"/>
      <c r="IAI927" s="200"/>
      <c r="IAJ927" s="200"/>
      <c r="IAK927" s="200"/>
      <c r="IAL927" s="200"/>
      <c r="IAM927" s="200"/>
      <c r="IAN927" s="200"/>
      <c r="IAO927" s="200"/>
      <c r="IAP927" s="200"/>
      <c r="IAQ927" s="200"/>
      <c r="IAR927" s="200"/>
      <c r="IAS927" s="200"/>
      <c r="IAT927" s="200"/>
      <c r="IAU927" s="200"/>
      <c r="IAV927" s="200"/>
      <c r="IAW927" s="200"/>
      <c r="IAX927" s="200"/>
      <c r="IAY927" s="200"/>
      <c r="IAZ927" s="200"/>
      <c r="IBA927" s="200"/>
      <c r="IBB927" s="200"/>
      <c r="IBC927" s="200"/>
      <c r="IBD927" s="200"/>
      <c r="IBE927" s="200"/>
      <c r="IBF927" s="200"/>
      <c r="IBG927" s="200"/>
      <c r="IBH927" s="200"/>
      <c r="IBI927" s="200"/>
      <c r="IBJ927" s="200"/>
      <c r="IBK927" s="200"/>
      <c r="IBL927" s="200"/>
      <c r="IBM927" s="200"/>
      <c r="IBN927" s="200"/>
      <c r="IBO927" s="200"/>
      <c r="IBP927" s="200"/>
      <c r="IBQ927" s="200"/>
      <c r="IBR927" s="200"/>
      <c r="IBS927" s="200"/>
      <c r="IBT927" s="200"/>
      <c r="IBU927" s="200"/>
      <c r="IBV927" s="200"/>
      <c r="IBW927" s="200"/>
      <c r="IBX927" s="200"/>
      <c r="IBY927" s="200"/>
      <c r="IBZ927" s="200"/>
      <c r="ICA927" s="200"/>
      <c r="ICB927" s="200"/>
      <c r="ICC927" s="200"/>
      <c r="ICD927" s="200"/>
      <c r="ICE927" s="200"/>
      <c r="ICF927" s="200"/>
      <c r="ICG927" s="200"/>
      <c r="ICH927" s="200"/>
      <c r="ICI927" s="200"/>
      <c r="ICJ927" s="200"/>
      <c r="ICK927" s="200"/>
      <c r="ICL927" s="200"/>
      <c r="ICM927" s="200"/>
      <c r="ICN927" s="200"/>
      <c r="ICO927" s="200"/>
      <c r="ICP927" s="200"/>
      <c r="ICQ927" s="200"/>
      <c r="ICR927" s="200"/>
      <c r="ICS927" s="200"/>
      <c r="ICT927" s="200"/>
      <c r="ICU927" s="200"/>
      <c r="ICV927" s="200"/>
      <c r="ICW927" s="200"/>
      <c r="ICX927" s="200"/>
      <c r="ICY927" s="200"/>
      <c r="ICZ927" s="200"/>
      <c r="IDA927" s="200"/>
      <c r="IDB927" s="200"/>
      <c r="IDC927" s="200"/>
      <c r="IDD927" s="200"/>
      <c r="IDE927" s="200"/>
      <c r="IDF927" s="200"/>
      <c r="IDG927" s="200"/>
      <c r="IDH927" s="200"/>
      <c r="IDI927" s="200"/>
      <c r="IDJ927" s="200"/>
      <c r="IDK927" s="200"/>
      <c r="IDL927" s="200"/>
      <c r="IDM927" s="200"/>
      <c r="IDN927" s="200"/>
      <c r="IDO927" s="200"/>
      <c r="IDP927" s="200"/>
      <c r="IDQ927" s="200"/>
      <c r="IDR927" s="200"/>
      <c r="IDS927" s="200"/>
      <c r="IDT927" s="200"/>
      <c r="IDU927" s="200"/>
      <c r="IDV927" s="200"/>
      <c r="IDW927" s="200"/>
      <c r="IDX927" s="200"/>
      <c r="IDY927" s="200"/>
      <c r="IDZ927" s="200"/>
      <c r="IEA927" s="200"/>
      <c r="IEB927" s="200"/>
      <c r="IEC927" s="200"/>
      <c r="IED927" s="200"/>
      <c r="IEE927" s="200"/>
      <c r="IEF927" s="200"/>
      <c r="IEG927" s="200"/>
      <c r="IEH927" s="200"/>
      <c r="IEI927" s="200"/>
      <c r="IEJ927" s="200"/>
      <c r="IEK927" s="200"/>
      <c r="IEL927" s="200"/>
      <c r="IEM927" s="200"/>
      <c r="IEN927" s="200"/>
      <c r="IEO927" s="200"/>
      <c r="IEP927" s="200"/>
      <c r="IEQ927" s="200"/>
      <c r="IER927" s="200"/>
      <c r="IES927" s="200"/>
      <c r="IET927" s="200"/>
      <c r="IEU927" s="200"/>
      <c r="IEV927" s="200"/>
      <c r="IEW927" s="200"/>
      <c r="IEX927" s="200"/>
      <c r="IEY927" s="200"/>
      <c r="IEZ927" s="200"/>
      <c r="IFA927" s="200"/>
      <c r="IFB927" s="200"/>
      <c r="IFC927" s="200"/>
      <c r="IFD927" s="200"/>
      <c r="IFE927" s="200"/>
      <c r="IFF927" s="200"/>
      <c r="IFG927" s="200"/>
      <c r="IFH927" s="200"/>
      <c r="IFI927" s="200"/>
      <c r="IFJ927" s="200"/>
      <c r="IFK927" s="200"/>
      <c r="IFL927" s="200"/>
      <c r="IFM927" s="200"/>
      <c r="IFN927" s="200"/>
      <c r="IFO927" s="200"/>
      <c r="IFP927" s="200"/>
      <c r="IFQ927" s="200"/>
      <c r="IFR927" s="200"/>
      <c r="IFS927" s="200"/>
      <c r="IFT927" s="200"/>
      <c r="IFU927" s="200"/>
      <c r="IFV927" s="200"/>
      <c r="IFW927" s="200"/>
      <c r="IFX927" s="200"/>
      <c r="IFY927" s="200"/>
      <c r="IFZ927" s="200"/>
      <c r="IGA927" s="200"/>
      <c r="IGB927" s="200"/>
      <c r="IGC927" s="200"/>
      <c r="IGD927" s="200"/>
      <c r="IGE927" s="200"/>
      <c r="IGF927" s="200"/>
      <c r="IGG927" s="200"/>
      <c r="IGH927" s="200"/>
      <c r="IGI927" s="200"/>
      <c r="IGJ927" s="200"/>
      <c r="IGK927" s="200"/>
      <c r="IGL927" s="200"/>
      <c r="IGM927" s="200"/>
      <c r="IGN927" s="200"/>
      <c r="IGO927" s="200"/>
      <c r="IGP927" s="200"/>
      <c r="IGQ927" s="200"/>
      <c r="IGR927" s="200"/>
      <c r="IGS927" s="200"/>
      <c r="IGT927" s="200"/>
      <c r="IGU927" s="200"/>
      <c r="IGV927" s="200"/>
      <c r="IGW927" s="200"/>
      <c r="IGX927" s="200"/>
      <c r="IGY927" s="200"/>
      <c r="IGZ927" s="200"/>
      <c r="IHA927" s="200"/>
      <c r="IHB927" s="200"/>
      <c r="IHC927" s="200"/>
      <c r="IHD927" s="200"/>
      <c r="IHE927" s="200"/>
      <c r="IHF927" s="200"/>
      <c r="IHG927" s="200"/>
      <c r="IHH927" s="200"/>
      <c r="IHI927" s="200"/>
      <c r="IHJ927" s="200"/>
      <c r="IHK927" s="200"/>
      <c r="IHL927" s="200"/>
      <c r="IHM927" s="200"/>
      <c r="IHN927" s="200"/>
      <c r="IHO927" s="200"/>
      <c r="IHP927" s="200"/>
      <c r="IHQ927" s="200"/>
      <c r="IHR927" s="200"/>
      <c r="IHS927" s="200"/>
      <c r="IHT927" s="200"/>
      <c r="IHU927" s="200"/>
      <c r="IHV927" s="200"/>
      <c r="IHW927" s="200"/>
      <c r="IHX927" s="200"/>
      <c r="IHY927" s="200"/>
      <c r="IHZ927" s="200"/>
      <c r="IIA927" s="200"/>
      <c r="IIB927" s="200"/>
      <c r="IIC927" s="200"/>
      <c r="IID927" s="200"/>
      <c r="IIE927" s="200"/>
      <c r="IIF927" s="200"/>
      <c r="IIG927" s="200"/>
      <c r="IIH927" s="200"/>
      <c r="III927" s="200"/>
      <c r="IIJ927" s="200"/>
      <c r="IIK927" s="200"/>
      <c r="IIL927" s="200"/>
      <c r="IIM927" s="200"/>
      <c r="IIN927" s="200"/>
      <c r="IIO927" s="200"/>
      <c r="IIP927" s="200"/>
      <c r="IIQ927" s="200"/>
      <c r="IIR927" s="200"/>
      <c r="IIS927" s="200"/>
      <c r="IIT927" s="200"/>
      <c r="IIU927" s="200"/>
      <c r="IIV927" s="200"/>
      <c r="IIW927" s="200"/>
      <c r="IIX927" s="200"/>
      <c r="IIY927" s="200"/>
      <c r="IIZ927" s="200"/>
      <c r="IJA927" s="200"/>
      <c r="IJB927" s="200"/>
      <c r="IJC927" s="200"/>
      <c r="IJD927" s="200"/>
      <c r="IJE927" s="200"/>
      <c r="IJF927" s="200"/>
      <c r="IJG927" s="200"/>
      <c r="IJH927" s="200"/>
      <c r="IJI927" s="200"/>
      <c r="IJJ927" s="200"/>
      <c r="IJK927" s="200"/>
      <c r="IJL927" s="200"/>
      <c r="IJM927" s="200"/>
      <c r="IJN927" s="200"/>
      <c r="IJO927" s="200"/>
      <c r="IJP927" s="200"/>
      <c r="IJQ927" s="200"/>
      <c r="IJR927" s="200"/>
      <c r="IJS927" s="200"/>
      <c r="IJT927" s="200"/>
      <c r="IJU927" s="200"/>
      <c r="IJV927" s="200"/>
      <c r="IJW927" s="200"/>
      <c r="IJX927" s="200"/>
      <c r="IJY927" s="200"/>
      <c r="IJZ927" s="200"/>
      <c r="IKA927" s="200"/>
      <c r="IKB927" s="200"/>
      <c r="IKC927" s="200"/>
      <c r="IKD927" s="200"/>
      <c r="IKE927" s="200"/>
      <c r="IKF927" s="200"/>
      <c r="IKG927" s="200"/>
      <c r="IKH927" s="200"/>
      <c r="IKI927" s="200"/>
      <c r="IKJ927" s="200"/>
      <c r="IKK927" s="200"/>
      <c r="IKL927" s="200"/>
      <c r="IKM927" s="200"/>
      <c r="IKN927" s="200"/>
      <c r="IKO927" s="200"/>
      <c r="IKP927" s="200"/>
      <c r="IKQ927" s="200"/>
      <c r="IKR927" s="200"/>
      <c r="IKS927" s="200"/>
      <c r="IKT927" s="200"/>
      <c r="IKU927" s="200"/>
      <c r="IKV927" s="200"/>
      <c r="IKW927" s="200"/>
      <c r="IKX927" s="200"/>
      <c r="IKY927" s="200"/>
      <c r="IKZ927" s="200"/>
      <c r="ILA927" s="200"/>
      <c r="ILB927" s="200"/>
      <c r="ILC927" s="200"/>
      <c r="ILD927" s="200"/>
      <c r="ILE927" s="200"/>
      <c r="ILF927" s="200"/>
      <c r="ILG927" s="200"/>
      <c r="ILH927" s="200"/>
      <c r="ILI927" s="200"/>
      <c r="ILJ927" s="200"/>
      <c r="ILK927" s="200"/>
      <c r="ILL927" s="200"/>
      <c r="ILM927" s="200"/>
      <c r="ILN927" s="200"/>
      <c r="ILO927" s="200"/>
      <c r="ILP927" s="200"/>
      <c r="ILQ927" s="200"/>
      <c r="ILR927" s="200"/>
      <c r="ILS927" s="200"/>
      <c r="ILT927" s="200"/>
      <c r="ILU927" s="200"/>
      <c r="ILV927" s="200"/>
      <c r="ILW927" s="200"/>
      <c r="ILX927" s="200"/>
      <c r="ILY927" s="200"/>
      <c r="ILZ927" s="200"/>
      <c r="IMA927" s="200"/>
      <c r="IMB927" s="200"/>
      <c r="IMC927" s="200"/>
      <c r="IMD927" s="200"/>
      <c r="IME927" s="200"/>
      <c r="IMF927" s="200"/>
      <c r="IMG927" s="200"/>
      <c r="IMH927" s="200"/>
      <c r="IMI927" s="200"/>
      <c r="IMJ927" s="200"/>
      <c r="IMK927" s="200"/>
      <c r="IML927" s="200"/>
      <c r="IMM927" s="200"/>
      <c r="IMN927" s="200"/>
      <c r="IMO927" s="200"/>
      <c r="IMP927" s="200"/>
      <c r="IMQ927" s="200"/>
      <c r="IMR927" s="200"/>
      <c r="IMS927" s="200"/>
      <c r="IMT927" s="200"/>
      <c r="IMU927" s="200"/>
      <c r="IMV927" s="200"/>
      <c r="IMW927" s="200"/>
      <c r="IMX927" s="200"/>
      <c r="IMY927" s="200"/>
      <c r="IMZ927" s="200"/>
      <c r="INA927" s="200"/>
      <c r="INB927" s="200"/>
      <c r="INC927" s="200"/>
      <c r="IND927" s="200"/>
      <c r="INE927" s="200"/>
      <c r="INF927" s="200"/>
      <c r="ING927" s="200"/>
      <c r="INH927" s="200"/>
      <c r="INI927" s="200"/>
      <c r="INJ927" s="200"/>
      <c r="INK927" s="200"/>
      <c r="INL927" s="200"/>
      <c r="INM927" s="200"/>
      <c r="INN927" s="200"/>
      <c r="INO927" s="200"/>
      <c r="INP927" s="200"/>
      <c r="INQ927" s="200"/>
      <c r="INR927" s="200"/>
      <c r="INS927" s="200"/>
      <c r="INT927" s="200"/>
      <c r="INU927" s="200"/>
      <c r="INV927" s="200"/>
      <c r="INW927" s="200"/>
      <c r="INX927" s="200"/>
      <c r="INY927" s="200"/>
      <c r="INZ927" s="200"/>
      <c r="IOA927" s="200"/>
      <c r="IOB927" s="200"/>
      <c r="IOC927" s="200"/>
      <c r="IOD927" s="200"/>
      <c r="IOE927" s="200"/>
      <c r="IOF927" s="200"/>
      <c r="IOG927" s="200"/>
      <c r="IOH927" s="200"/>
      <c r="IOI927" s="200"/>
      <c r="IOJ927" s="200"/>
      <c r="IOK927" s="200"/>
      <c r="IOL927" s="200"/>
      <c r="IOM927" s="200"/>
      <c r="ION927" s="200"/>
      <c r="IOO927" s="200"/>
      <c r="IOP927" s="200"/>
      <c r="IOQ927" s="200"/>
      <c r="IOR927" s="200"/>
      <c r="IOS927" s="200"/>
      <c r="IOT927" s="200"/>
      <c r="IOU927" s="200"/>
      <c r="IOV927" s="200"/>
      <c r="IOW927" s="200"/>
      <c r="IOX927" s="200"/>
      <c r="IOY927" s="200"/>
      <c r="IOZ927" s="200"/>
      <c r="IPA927" s="200"/>
      <c r="IPB927" s="200"/>
      <c r="IPC927" s="200"/>
      <c r="IPD927" s="200"/>
      <c r="IPE927" s="200"/>
      <c r="IPF927" s="200"/>
      <c r="IPG927" s="200"/>
      <c r="IPH927" s="200"/>
      <c r="IPI927" s="200"/>
      <c r="IPJ927" s="200"/>
      <c r="IPK927" s="200"/>
      <c r="IPL927" s="200"/>
      <c r="IPM927" s="200"/>
      <c r="IPN927" s="200"/>
      <c r="IPO927" s="200"/>
      <c r="IPP927" s="200"/>
      <c r="IPQ927" s="200"/>
      <c r="IPR927" s="200"/>
      <c r="IPS927" s="200"/>
      <c r="IPT927" s="200"/>
      <c r="IPU927" s="200"/>
      <c r="IPV927" s="200"/>
      <c r="IPW927" s="200"/>
      <c r="IPX927" s="200"/>
      <c r="IPY927" s="200"/>
      <c r="IPZ927" s="200"/>
      <c r="IQA927" s="200"/>
      <c r="IQB927" s="200"/>
      <c r="IQC927" s="200"/>
      <c r="IQD927" s="200"/>
      <c r="IQE927" s="200"/>
      <c r="IQF927" s="200"/>
      <c r="IQG927" s="200"/>
      <c r="IQH927" s="200"/>
      <c r="IQI927" s="200"/>
      <c r="IQJ927" s="200"/>
      <c r="IQK927" s="200"/>
      <c r="IQL927" s="200"/>
      <c r="IQM927" s="200"/>
      <c r="IQN927" s="200"/>
      <c r="IQO927" s="200"/>
      <c r="IQP927" s="200"/>
      <c r="IQQ927" s="200"/>
      <c r="IQR927" s="200"/>
      <c r="IQS927" s="200"/>
      <c r="IQT927" s="200"/>
      <c r="IQU927" s="200"/>
      <c r="IQV927" s="200"/>
      <c r="IQW927" s="200"/>
      <c r="IQX927" s="200"/>
      <c r="IQY927" s="200"/>
      <c r="IQZ927" s="200"/>
      <c r="IRA927" s="200"/>
      <c r="IRB927" s="200"/>
      <c r="IRC927" s="200"/>
      <c r="IRD927" s="200"/>
      <c r="IRE927" s="200"/>
      <c r="IRF927" s="200"/>
      <c r="IRG927" s="200"/>
      <c r="IRH927" s="200"/>
      <c r="IRI927" s="200"/>
      <c r="IRJ927" s="200"/>
      <c r="IRK927" s="200"/>
      <c r="IRL927" s="200"/>
      <c r="IRM927" s="200"/>
      <c r="IRN927" s="200"/>
      <c r="IRO927" s="200"/>
      <c r="IRP927" s="200"/>
      <c r="IRQ927" s="200"/>
      <c r="IRR927" s="200"/>
      <c r="IRS927" s="200"/>
      <c r="IRT927" s="200"/>
      <c r="IRU927" s="200"/>
      <c r="IRV927" s="200"/>
      <c r="IRW927" s="200"/>
      <c r="IRX927" s="200"/>
      <c r="IRY927" s="200"/>
      <c r="IRZ927" s="200"/>
      <c r="ISA927" s="200"/>
      <c r="ISB927" s="200"/>
      <c r="ISC927" s="200"/>
      <c r="ISD927" s="200"/>
      <c r="ISE927" s="200"/>
      <c r="ISF927" s="200"/>
      <c r="ISG927" s="200"/>
      <c r="ISH927" s="200"/>
      <c r="ISI927" s="200"/>
      <c r="ISJ927" s="200"/>
      <c r="ISK927" s="200"/>
      <c r="ISL927" s="200"/>
      <c r="ISM927" s="200"/>
      <c r="ISN927" s="200"/>
      <c r="ISO927" s="200"/>
      <c r="ISP927" s="200"/>
      <c r="ISQ927" s="200"/>
      <c r="ISR927" s="200"/>
      <c r="ISS927" s="200"/>
      <c r="IST927" s="200"/>
      <c r="ISU927" s="200"/>
      <c r="ISV927" s="200"/>
      <c r="ISW927" s="200"/>
      <c r="ISX927" s="200"/>
      <c r="ISY927" s="200"/>
      <c r="ISZ927" s="200"/>
      <c r="ITA927" s="200"/>
      <c r="ITB927" s="200"/>
      <c r="ITC927" s="200"/>
      <c r="ITD927" s="200"/>
      <c r="ITE927" s="200"/>
      <c r="ITF927" s="200"/>
      <c r="ITG927" s="200"/>
      <c r="ITH927" s="200"/>
      <c r="ITI927" s="200"/>
      <c r="ITJ927" s="200"/>
      <c r="ITK927" s="200"/>
      <c r="ITL927" s="200"/>
      <c r="ITM927" s="200"/>
      <c r="ITN927" s="200"/>
      <c r="ITO927" s="200"/>
      <c r="ITP927" s="200"/>
      <c r="ITQ927" s="200"/>
      <c r="ITR927" s="200"/>
      <c r="ITS927" s="200"/>
      <c r="ITT927" s="200"/>
      <c r="ITU927" s="200"/>
      <c r="ITV927" s="200"/>
      <c r="ITW927" s="200"/>
      <c r="ITX927" s="200"/>
      <c r="ITY927" s="200"/>
      <c r="ITZ927" s="200"/>
      <c r="IUA927" s="200"/>
      <c r="IUB927" s="200"/>
      <c r="IUC927" s="200"/>
      <c r="IUD927" s="200"/>
      <c r="IUE927" s="200"/>
      <c r="IUF927" s="200"/>
      <c r="IUG927" s="200"/>
      <c r="IUH927" s="200"/>
      <c r="IUI927" s="200"/>
      <c r="IUJ927" s="200"/>
      <c r="IUK927" s="200"/>
      <c r="IUL927" s="200"/>
      <c r="IUM927" s="200"/>
      <c r="IUN927" s="200"/>
      <c r="IUO927" s="200"/>
      <c r="IUP927" s="200"/>
      <c r="IUQ927" s="200"/>
      <c r="IUR927" s="200"/>
      <c r="IUS927" s="200"/>
      <c r="IUT927" s="200"/>
      <c r="IUU927" s="200"/>
      <c r="IUV927" s="200"/>
      <c r="IUW927" s="200"/>
      <c r="IUX927" s="200"/>
      <c r="IUY927" s="200"/>
      <c r="IUZ927" s="200"/>
      <c r="IVA927" s="200"/>
      <c r="IVB927" s="200"/>
      <c r="IVC927" s="200"/>
      <c r="IVD927" s="200"/>
      <c r="IVE927" s="200"/>
      <c r="IVF927" s="200"/>
      <c r="IVG927" s="200"/>
      <c r="IVH927" s="200"/>
      <c r="IVI927" s="200"/>
      <c r="IVJ927" s="200"/>
      <c r="IVK927" s="200"/>
      <c r="IVL927" s="200"/>
      <c r="IVM927" s="200"/>
      <c r="IVN927" s="200"/>
      <c r="IVO927" s="200"/>
      <c r="IVP927" s="200"/>
      <c r="IVQ927" s="200"/>
      <c r="IVR927" s="200"/>
      <c r="IVS927" s="200"/>
      <c r="IVT927" s="200"/>
      <c r="IVU927" s="200"/>
      <c r="IVV927" s="200"/>
      <c r="IVW927" s="200"/>
      <c r="IVX927" s="200"/>
      <c r="IVY927" s="200"/>
      <c r="IVZ927" s="200"/>
      <c r="IWA927" s="200"/>
      <c r="IWB927" s="200"/>
      <c r="IWC927" s="200"/>
      <c r="IWD927" s="200"/>
      <c r="IWE927" s="200"/>
      <c r="IWF927" s="200"/>
      <c r="IWG927" s="200"/>
      <c r="IWH927" s="200"/>
      <c r="IWI927" s="200"/>
      <c r="IWJ927" s="200"/>
      <c r="IWK927" s="200"/>
      <c r="IWL927" s="200"/>
      <c r="IWM927" s="200"/>
      <c r="IWN927" s="200"/>
      <c r="IWO927" s="200"/>
      <c r="IWP927" s="200"/>
      <c r="IWQ927" s="200"/>
      <c r="IWR927" s="200"/>
      <c r="IWS927" s="200"/>
      <c r="IWT927" s="200"/>
      <c r="IWU927" s="200"/>
      <c r="IWV927" s="200"/>
      <c r="IWW927" s="200"/>
      <c r="IWX927" s="200"/>
      <c r="IWY927" s="200"/>
      <c r="IWZ927" s="200"/>
      <c r="IXA927" s="200"/>
      <c r="IXB927" s="200"/>
      <c r="IXC927" s="200"/>
      <c r="IXD927" s="200"/>
      <c r="IXE927" s="200"/>
      <c r="IXF927" s="200"/>
      <c r="IXG927" s="200"/>
      <c r="IXH927" s="200"/>
      <c r="IXI927" s="200"/>
      <c r="IXJ927" s="200"/>
      <c r="IXK927" s="200"/>
      <c r="IXL927" s="200"/>
      <c r="IXM927" s="200"/>
      <c r="IXN927" s="200"/>
      <c r="IXO927" s="200"/>
      <c r="IXP927" s="200"/>
      <c r="IXQ927" s="200"/>
      <c r="IXR927" s="200"/>
      <c r="IXS927" s="200"/>
      <c r="IXT927" s="200"/>
      <c r="IXU927" s="200"/>
      <c r="IXV927" s="200"/>
      <c r="IXW927" s="200"/>
      <c r="IXX927" s="200"/>
      <c r="IXY927" s="200"/>
      <c r="IXZ927" s="200"/>
      <c r="IYA927" s="200"/>
      <c r="IYB927" s="200"/>
      <c r="IYC927" s="200"/>
      <c r="IYD927" s="200"/>
      <c r="IYE927" s="200"/>
      <c r="IYF927" s="200"/>
      <c r="IYG927" s="200"/>
      <c r="IYH927" s="200"/>
      <c r="IYI927" s="200"/>
      <c r="IYJ927" s="200"/>
      <c r="IYK927" s="200"/>
      <c r="IYL927" s="200"/>
      <c r="IYM927" s="200"/>
      <c r="IYN927" s="200"/>
      <c r="IYO927" s="200"/>
      <c r="IYP927" s="200"/>
      <c r="IYQ927" s="200"/>
      <c r="IYR927" s="200"/>
      <c r="IYS927" s="200"/>
      <c r="IYT927" s="200"/>
      <c r="IYU927" s="200"/>
      <c r="IYV927" s="200"/>
      <c r="IYW927" s="200"/>
      <c r="IYX927" s="200"/>
      <c r="IYY927" s="200"/>
      <c r="IYZ927" s="200"/>
      <c r="IZA927" s="200"/>
      <c r="IZB927" s="200"/>
      <c r="IZC927" s="200"/>
      <c r="IZD927" s="200"/>
      <c r="IZE927" s="200"/>
      <c r="IZF927" s="200"/>
      <c r="IZG927" s="200"/>
      <c r="IZH927" s="200"/>
      <c r="IZI927" s="200"/>
      <c r="IZJ927" s="200"/>
      <c r="IZK927" s="200"/>
      <c r="IZL927" s="200"/>
      <c r="IZM927" s="200"/>
      <c r="IZN927" s="200"/>
      <c r="IZO927" s="200"/>
      <c r="IZP927" s="200"/>
      <c r="IZQ927" s="200"/>
      <c r="IZR927" s="200"/>
      <c r="IZS927" s="200"/>
      <c r="IZT927" s="200"/>
      <c r="IZU927" s="200"/>
      <c r="IZV927" s="200"/>
      <c r="IZW927" s="200"/>
      <c r="IZX927" s="200"/>
      <c r="IZY927" s="200"/>
      <c r="IZZ927" s="200"/>
      <c r="JAA927" s="200"/>
      <c r="JAB927" s="200"/>
      <c r="JAC927" s="200"/>
      <c r="JAD927" s="200"/>
      <c r="JAE927" s="200"/>
      <c r="JAF927" s="200"/>
      <c r="JAG927" s="200"/>
      <c r="JAH927" s="200"/>
      <c r="JAI927" s="200"/>
      <c r="JAJ927" s="200"/>
      <c r="JAK927" s="200"/>
      <c r="JAL927" s="200"/>
      <c r="JAM927" s="200"/>
      <c r="JAN927" s="200"/>
      <c r="JAO927" s="200"/>
      <c r="JAP927" s="200"/>
      <c r="JAQ927" s="200"/>
      <c r="JAR927" s="200"/>
      <c r="JAS927" s="200"/>
      <c r="JAT927" s="200"/>
      <c r="JAU927" s="200"/>
      <c r="JAV927" s="200"/>
      <c r="JAW927" s="200"/>
      <c r="JAX927" s="200"/>
      <c r="JAY927" s="200"/>
      <c r="JAZ927" s="200"/>
      <c r="JBA927" s="200"/>
      <c r="JBB927" s="200"/>
      <c r="JBC927" s="200"/>
      <c r="JBD927" s="200"/>
      <c r="JBE927" s="200"/>
      <c r="JBF927" s="200"/>
      <c r="JBG927" s="200"/>
      <c r="JBH927" s="200"/>
      <c r="JBI927" s="200"/>
      <c r="JBJ927" s="200"/>
      <c r="JBK927" s="200"/>
      <c r="JBL927" s="200"/>
      <c r="JBM927" s="200"/>
      <c r="JBN927" s="200"/>
      <c r="JBO927" s="200"/>
      <c r="JBP927" s="200"/>
      <c r="JBQ927" s="200"/>
      <c r="JBR927" s="200"/>
      <c r="JBS927" s="200"/>
      <c r="JBT927" s="200"/>
      <c r="JBU927" s="200"/>
      <c r="JBV927" s="200"/>
      <c r="JBW927" s="200"/>
      <c r="JBX927" s="200"/>
      <c r="JBY927" s="200"/>
      <c r="JBZ927" s="200"/>
      <c r="JCA927" s="200"/>
      <c r="JCB927" s="200"/>
      <c r="JCC927" s="200"/>
      <c r="JCD927" s="200"/>
      <c r="JCE927" s="200"/>
      <c r="JCF927" s="200"/>
      <c r="JCG927" s="200"/>
      <c r="JCH927" s="200"/>
      <c r="JCI927" s="200"/>
      <c r="JCJ927" s="200"/>
      <c r="JCK927" s="200"/>
      <c r="JCL927" s="200"/>
      <c r="JCM927" s="200"/>
      <c r="JCN927" s="200"/>
      <c r="JCO927" s="200"/>
      <c r="JCP927" s="200"/>
      <c r="JCQ927" s="200"/>
      <c r="JCR927" s="200"/>
      <c r="JCS927" s="200"/>
      <c r="JCT927" s="200"/>
      <c r="JCU927" s="200"/>
      <c r="JCV927" s="200"/>
      <c r="JCW927" s="200"/>
      <c r="JCX927" s="200"/>
      <c r="JCY927" s="200"/>
      <c r="JCZ927" s="200"/>
      <c r="JDA927" s="200"/>
      <c r="JDB927" s="200"/>
      <c r="JDC927" s="200"/>
      <c r="JDD927" s="200"/>
      <c r="JDE927" s="200"/>
      <c r="JDF927" s="200"/>
      <c r="JDG927" s="200"/>
      <c r="JDH927" s="200"/>
      <c r="JDI927" s="200"/>
      <c r="JDJ927" s="200"/>
      <c r="JDK927" s="200"/>
      <c r="JDL927" s="200"/>
      <c r="JDM927" s="200"/>
      <c r="JDN927" s="200"/>
      <c r="JDO927" s="200"/>
      <c r="JDP927" s="200"/>
      <c r="JDQ927" s="200"/>
      <c r="JDR927" s="200"/>
      <c r="JDS927" s="200"/>
      <c r="JDT927" s="200"/>
      <c r="JDU927" s="200"/>
      <c r="JDV927" s="200"/>
      <c r="JDW927" s="200"/>
      <c r="JDX927" s="200"/>
      <c r="JDY927" s="200"/>
      <c r="JDZ927" s="200"/>
      <c r="JEA927" s="200"/>
      <c r="JEB927" s="200"/>
      <c r="JEC927" s="200"/>
      <c r="JED927" s="200"/>
      <c r="JEE927" s="200"/>
      <c r="JEF927" s="200"/>
      <c r="JEG927" s="200"/>
      <c r="JEH927" s="200"/>
      <c r="JEI927" s="200"/>
      <c r="JEJ927" s="200"/>
      <c r="JEK927" s="200"/>
      <c r="JEL927" s="200"/>
      <c r="JEM927" s="200"/>
      <c r="JEN927" s="200"/>
      <c r="JEO927" s="200"/>
      <c r="JEP927" s="200"/>
      <c r="JEQ927" s="200"/>
      <c r="JER927" s="200"/>
      <c r="JES927" s="200"/>
      <c r="JET927" s="200"/>
      <c r="JEU927" s="200"/>
      <c r="JEV927" s="200"/>
      <c r="JEW927" s="200"/>
      <c r="JEX927" s="200"/>
      <c r="JEY927" s="200"/>
      <c r="JEZ927" s="200"/>
      <c r="JFA927" s="200"/>
      <c r="JFB927" s="200"/>
      <c r="JFC927" s="200"/>
      <c r="JFD927" s="200"/>
      <c r="JFE927" s="200"/>
      <c r="JFF927" s="200"/>
      <c r="JFG927" s="200"/>
      <c r="JFH927" s="200"/>
      <c r="JFI927" s="200"/>
      <c r="JFJ927" s="200"/>
      <c r="JFK927" s="200"/>
      <c r="JFL927" s="200"/>
      <c r="JFM927" s="200"/>
      <c r="JFN927" s="200"/>
      <c r="JFO927" s="200"/>
      <c r="JFP927" s="200"/>
      <c r="JFQ927" s="200"/>
      <c r="JFR927" s="200"/>
      <c r="JFS927" s="200"/>
      <c r="JFT927" s="200"/>
      <c r="JFU927" s="200"/>
      <c r="JFV927" s="200"/>
      <c r="JFW927" s="200"/>
      <c r="JFX927" s="200"/>
      <c r="JFY927" s="200"/>
      <c r="JFZ927" s="200"/>
      <c r="JGA927" s="200"/>
      <c r="JGB927" s="200"/>
      <c r="JGC927" s="200"/>
      <c r="JGD927" s="200"/>
      <c r="JGE927" s="200"/>
      <c r="JGF927" s="200"/>
      <c r="JGG927" s="200"/>
      <c r="JGH927" s="200"/>
      <c r="JGI927" s="200"/>
      <c r="JGJ927" s="200"/>
      <c r="JGK927" s="200"/>
      <c r="JGL927" s="200"/>
      <c r="JGM927" s="200"/>
      <c r="JGN927" s="200"/>
      <c r="JGO927" s="200"/>
      <c r="JGP927" s="200"/>
      <c r="JGQ927" s="200"/>
      <c r="JGR927" s="200"/>
      <c r="JGS927" s="200"/>
      <c r="JGT927" s="200"/>
      <c r="JGU927" s="200"/>
      <c r="JGV927" s="200"/>
      <c r="JGW927" s="200"/>
      <c r="JGX927" s="200"/>
      <c r="JGY927" s="200"/>
      <c r="JGZ927" s="200"/>
      <c r="JHA927" s="200"/>
      <c r="JHB927" s="200"/>
      <c r="JHC927" s="200"/>
      <c r="JHD927" s="200"/>
      <c r="JHE927" s="200"/>
      <c r="JHF927" s="200"/>
      <c r="JHG927" s="200"/>
      <c r="JHH927" s="200"/>
      <c r="JHI927" s="200"/>
      <c r="JHJ927" s="200"/>
      <c r="JHK927" s="200"/>
      <c r="JHL927" s="200"/>
      <c r="JHM927" s="200"/>
      <c r="JHN927" s="200"/>
      <c r="JHO927" s="200"/>
      <c r="JHP927" s="200"/>
      <c r="JHQ927" s="200"/>
      <c r="JHR927" s="200"/>
      <c r="JHS927" s="200"/>
      <c r="JHT927" s="200"/>
      <c r="JHU927" s="200"/>
      <c r="JHV927" s="200"/>
      <c r="JHW927" s="200"/>
      <c r="JHX927" s="200"/>
      <c r="JHY927" s="200"/>
      <c r="JHZ927" s="200"/>
      <c r="JIA927" s="200"/>
      <c r="JIB927" s="200"/>
      <c r="JIC927" s="200"/>
      <c r="JID927" s="200"/>
      <c r="JIE927" s="200"/>
      <c r="JIF927" s="200"/>
      <c r="JIG927" s="200"/>
      <c r="JIH927" s="200"/>
      <c r="JII927" s="200"/>
      <c r="JIJ927" s="200"/>
      <c r="JIK927" s="200"/>
      <c r="JIL927" s="200"/>
      <c r="JIM927" s="200"/>
      <c r="JIN927" s="200"/>
      <c r="JIO927" s="200"/>
      <c r="JIP927" s="200"/>
      <c r="JIQ927" s="200"/>
      <c r="JIR927" s="200"/>
      <c r="JIS927" s="200"/>
      <c r="JIT927" s="200"/>
      <c r="JIU927" s="200"/>
      <c r="JIV927" s="200"/>
      <c r="JIW927" s="200"/>
      <c r="JIX927" s="200"/>
      <c r="JIY927" s="200"/>
      <c r="JIZ927" s="200"/>
      <c r="JJA927" s="200"/>
      <c r="JJB927" s="200"/>
      <c r="JJC927" s="200"/>
      <c r="JJD927" s="200"/>
      <c r="JJE927" s="200"/>
      <c r="JJF927" s="200"/>
      <c r="JJG927" s="200"/>
      <c r="JJH927" s="200"/>
      <c r="JJI927" s="200"/>
      <c r="JJJ927" s="200"/>
      <c r="JJK927" s="200"/>
      <c r="JJL927" s="200"/>
      <c r="JJM927" s="200"/>
      <c r="JJN927" s="200"/>
      <c r="JJO927" s="200"/>
      <c r="JJP927" s="200"/>
      <c r="JJQ927" s="200"/>
      <c r="JJR927" s="200"/>
      <c r="JJS927" s="200"/>
      <c r="JJT927" s="200"/>
      <c r="JJU927" s="200"/>
      <c r="JJV927" s="200"/>
      <c r="JJW927" s="200"/>
      <c r="JJX927" s="200"/>
      <c r="JJY927" s="200"/>
      <c r="JJZ927" s="200"/>
      <c r="JKA927" s="200"/>
      <c r="JKB927" s="200"/>
      <c r="JKC927" s="200"/>
      <c r="JKD927" s="200"/>
      <c r="JKE927" s="200"/>
      <c r="JKF927" s="200"/>
      <c r="JKG927" s="200"/>
      <c r="JKH927" s="200"/>
      <c r="JKI927" s="200"/>
      <c r="JKJ927" s="200"/>
      <c r="JKK927" s="200"/>
      <c r="JKL927" s="200"/>
      <c r="JKM927" s="200"/>
      <c r="JKN927" s="200"/>
      <c r="JKO927" s="200"/>
      <c r="JKP927" s="200"/>
      <c r="JKQ927" s="200"/>
      <c r="JKR927" s="200"/>
      <c r="JKS927" s="200"/>
      <c r="JKT927" s="200"/>
      <c r="JKU927" s="200"/>
      <c r="JKV927" s="200"/>
      <c r="JKW927" s="200"/>
      <c r="JKX927" s="200"/>
      <c r="JKY927" s="200"/>
      <c r="JKZ927" s="200"/>
      <c r="JLA927" s="200"/>
      <c r="JLB927" s="200"/>
      <c r="JLC927" s="200"/>
      <c r="JLD927" s="200"/>
      <c r="JLE927" s="200"/>
      <c r="JLF927" s="200"/>
      <c r="JLG927" s="200"/>
      <c r="JLH927" s="200"/>
      <c r="JLI927" s="200"/>
      <c r="JLJ927" s="200"/>
      <c r="JLK927" s="200"/>
      <c r="JLL927" s="200"/>
      <c r="JLM927" s="200"/>
      <c r="JLN927" s="200"/>
      <c r="JLO927" s="200"/>
      <c r="JLP927" s="200"/>
      <c r="JLQ927" s="200"/>
      <c r="JLR927" s="200"/>
      <c r="JLS927" s="200"/>
      <c r="JLT927" s="200"/>
      <c r="JLU927" s="200"/>
      <c r="JLV927" s="200"/>
      <c r="JLW927" s="200"/>
      <c r="JLX927" s="200"/>
      <c r="JLY927" s="200"/>
      <c r="JLZ927" s="200"/>
      <c r="JMA927" s="200"/>
      <c r="JMB927" s="200"/>
      <c r="JMC927" s="200"/>
      <c r="JMD927" s="200"/>
      <c r="JME927" s="200"/>
      <c r="JMF927" s="200"/>
      <c r="JMG927" s="200"/>
      <c r="JMH927" s="200"/>
      <c r="JMI927" s="200"/>
      <c r="JMJ927" s="200"/>
      <c r="JMK927" s="200"/>
      <c r="JML927" s="200"/>
      <c r="JMM927" s="200"/>
      <c r="JMN927" s="200"/>
      <c r="JMO927" s="200"/>
      <c r="JMP927" s="200"/>
      <c r="JMQ927" s="200"/>
      <c r="JMR927" s="200"/>
      <c r="JMS927" s="200"/>
      <c r="JMT927" s="200"/>
      <c r="JMU927" s="200"/>
      <c r="JMV927" s="200"/>
      <c r="JMW927" s="200"/>
      <c r="JMX927" s="200"/>
      <c r="JMY927" s="200"/>
      <c r="JMZ927" s="200"/>
      <c r="JNA927" s="200"/>
      <c r="JNB927" s="200"/>
      <c r="JNC927" s="200"/>
      <c r="JND927" s="200"/>
      <c r="JNE927" s="200"/>
      <c r="JNF927" s="200"/>
      <c r="JNG927" s="200"/>
      <c r="JNH927" s="200"/>
      <c r="JNI927" s="200"/>
      <c r="JNJ927" s="200"/>
      <c r="JNK927" s="200"/>
      <c r="JNL927" s="200"/>
      <c r="JNM927" s="200"/>
      <c r="JNN927" s="200"/>
      <c r="JNO927" s="200"/>
      <c r="JNP927" s="200"/>
      <c r="JNQ927" s="200"/>
      <c r="JNR927" s="200"/>
      <c r="JNS927" s="200"/>
      <c r="JNT927" s="200"/>
      <c r="JNU927" s="200"/>
      <c r="JNV927" s="200"/>
      <c r="JNW927" s="200"/>
      <c r="JNX927" s="200"/>
      <c r="JNY927" s="200"/>
      <c r="JNZ927" s="200"/>
      <c r="JOA927" s="200"/>
      <c r="JOB927" s="200"/>
      <c r="JOC927" s="200"/>
      <c r="JOD927" s="200"/>
      <c r="JOE927" s="200"/>
      <c r="JOF927" s="200"/>
      <c r="JOG927" s="200"/>
      <c r="JOH927" s="200"/>
      <c r="JOI927" s="200"/>
      <c r="JOJ927" s="200"/>
      <c r="JOK927" s="200"/>
      <c r="JOL927" s="200"/>
      <c r="JOM927" s="200"/>
      <c r="JON927" s="200"/>
      <c r="JOO927" s="200"/>
      <c r="JOP927" s="200"/>
      <c r="JOQ927" s="200"/>
      <c r="JOR927" s="200"/>
      <c r="JOS927" s="200"/>
      <c r="JOT927" s="200"/>
      <c r="JOU927" s="200"/>
      <c r="JOV927" s="200"/>
      <c r="JOW927" s="200"/>
      <c r="JOX927" s="200"/>
      <c r="JOY927" s="200"/>
      <c r="JOZ927" s="200"/>
      <c r="JPA927" s="200"/>
      <c r="JPB927" s="200"/>
      <c r="JPC927" s="200"/>
      <c r="JPD927" s="200"/>
      <c r="JPE927" s="200"/>
      <c r="JPF927" s="200"/>
      <c r="JPG927" s="200"/>
      <c r="JPH927" s="200"/>
      <c r="JPI927" s="200"/>
      <c r="JPJ927" s="200"/>
      <c r="JPK927" s="200"/>
      <c r="JPL927" s="200"/>
      <c r="JPM927" s="200"/>
      <c r="JPN927" s="200"/>
      <c r="JPO927" s="200"/>
      <c r="JPP927" s="200"/>
      <c r="JPQ927" s="200"/>
      <c r="JPR927" s="200"/>
      <c r="JPS927" s="200"/>
      <c r="JPT927" s="200"/>
      <c r="JPU927" s="200"/>
      <c r="JPV927" s="200"/>
      <c r="JPW927" s="200"/>
      <c r="JPX927" s="200"/>
      <c r="JPY927" s="200"/>
      <c r="JPZ927" s="200"/>
      <c r="JQA927" s="200"/>
      <c r="JQB927" s="200"/>
      <c r="JQC927" s="200"/>
      <c r="JQD927" s="200"/>
      <c r="JQE927" s="200"/>
      <c r="JQF927" s="200"/>
      <c r="JQG927" s="200"/>
      <c r="JQH927" s="200"/>
      <c r="JQI927" s="200"/>
      <c r="JQJ927" s="200"/>
      <c r="JQK927" s="200"/>
      <c r="JQL927" s="200"/>
      <c r="JQM927" s="200"/>
      <c r="JQN927" s="200"/>
      <c r="JQO927" s="200"/>
      <c r="JQP927" s="200"/>
      <c r="JQQ927" s="200"/>
      <c r="JQR927" s="200"/>
      <c r="JQS927" s="200"/>
      <c r="JQT927" s="200"/>
      <c r="JQU927" s="200"/>
      <c r="JQV927" s="200"/>
      <c r="JQW927" s="200"/>
      <c r="JQX927" s="200"/>
      <c r="JQY927" s="200"/>
      <c r="JQZ927" s="200"/>
      <c r="JRA927" s="200"/>
      <c r="JRB927" s="200"/>
      <c r="JRC927" s="200"/>
      <c r="JRD927" s="200"/>
      <c r="JRE927" s="200"/>
      <c r="JRF927" s="200"/>
      <c r="JRG927" s="200"/>
      <c r="JRH927" s="200"/>
      <c r="JRI927" s="200"/>
      <c r="JRJ927" s="200"/>
      <c r="JRK927" s="200"/>
      <c r="JRL927" s="200"/>
      <c r="JRM927" s="200"/>
      <c r="JRN927" s="200"/>
      <c r="JRO927" s="200"/>
      <c r="JRP927" s="200"/>
      <c r="JRQ927" s="200"/>
      <c r="JRR927" s="200"/>
      <c r="JRS927" s="200"/>
      <c r="JRT927" s="200"/>
      <c r="JRU927" s="200"/>
      <c r="JRV927" s="200"/>
      <c r="JRW927" s="200"/>
      <c r="JRX927" s="200"/>
      <c r="JRY927" s="200"/>
      <c r="JRZ927" s="200"/>
      <c r="JSA927" s="200"/>
      <c r="JSB927" s="200"/>
      <c r="JSC927" s="200"/>
      <c r="JSD927" s="200"/>
      <c r="JSE927" s="200"/>
      <c r="JSF927" s="200"/>
      <c r="JSG927" s="200"/>
      <c r="JSH927" s="200"/>
      <c r="JSI927" s="200"/>
      <c r="JSJ927" s="200"/>
      <c r="JSK927" s="200"/>
      <c r="JSL927" s="200"/>
      <c r="JSM927" s="200"/>
      <c r="JSN927" s="200"/>
      <c r="JSO927" s="200"/>
      <c r="JSP927" s="200"/>
      <c r="JSQ927" s="200"/>
      <c r="JSR927" s="200"/>
      <c r="JSS927" s="200"/>
      <c r="JST927" s="200"/>
      <c r="JSU927" s="200"/>
      <c r="JSV927" s="200"/>
      <c r="JSW927" s="200"/>
      <c r="JSX927" s="200"/>
      <c r="JSY927" s="200"/>
      <c r="JSZ927" s="200"/>
      <c r="JTA927" s="200"/>
      <c r="JTB927" s="200"/>
      <c r="JTC927" s="200"/>
      <c r="JTD927" s="200"/>
      <c r="JTE927" s="200"/>
      <c r="JTF927" s="200"/>
      <c r="JTG927" s="200"/>
      <c r="JTH927" s="200"/>
      <c r="JTI927" s="200"/>
      <c r="JTJ927" s="200"/>
      <c r="JTK927" s="200"/>
      <c r="JTL927" s="200"/>
      <c r="JTM927" s="200"/>
      <c r="JTN927" s="200"/>
      <c r="JTO927" s="200"/>
      <c r="JTP927" s="200"/>
      <c r="JTQ927" s="200"/>
      <c r="JTR927" s="200"/>
      <c r="JTS927" s="200"/>
      <c r="JTT927" s="200"/>
      <c r="JTU927" s="200"/>
      <c r="JTV927" s="200"/>
      <c r="JTW927" s="200"/>
      <c r="JTX927" s="200"/>
      <c r="JTY927" s="200"/>
      <c r="JTZ927" s="200"/>
      <c r="JUA927" s="200"/>
      <c r="JUB927" s="200"/>
      <c r="JUC927" s="200"/>
      <c r="JUD927" s="200"/>
      <c r="JUE927" s="200"/>
      <c r="JUF927" s="200"/>
      <c r="JUG927" s="200"/>
      <c r="JUH927" s="200"/>
      <c r="JUI927" s="200"/>
      <c r="JUJ927" s="200"/>
      <c r="JUK927" s="200"/>
      <c r="JUL927" s="200"/>
      <c r="JUM927" s="200"/>
      <c r="JUN927" s="200"/>
      <c r="JUO927" s="200"/>
      <c r="JUP927" s="200"/>
      <c r="JUQ927" s="200"/>
      <c r="JUR927" s="200"/>
      <c r="JUS927" s="200"/>
      <c r="JUT927" s="200"/>
      <c r="JUU927" s="200"/>
      <c r="JUV927" s="200"/>
      <c r="JUW927" s="200"/>
      <c r="JUX927" s="200"/>
      <c r="JUY927" s="200"/>
      <c r="JUZ927" s="200"/>
      <c r="JVA927" s="200"/>
      <c r="JVB927" s="200"/>
      <c r="JVC927" s="200"/>
      <c r="JVD927" s="200"/>
      <c r="JVE927" s="200"/>
      <c r="JVF927" s="200"/>
      <c r="JVG927" s="200"/>
      <c r="JVH927" s="200"/>
      <c r="JVI927" s="200"/>
      <c r="JVJ927" s="200"/>
      <c r="JVK927" s="200"/>
      <c r="JVL927" s="200"/>
      <c r="JVM927" s="200"/>
      <c r="JVN927" s="200"/>
      <c r="JVO927" s="200"/>
      <c r="JVP927" s="200"/>
      <c r="JVQ927" s="200"/>
      <c r="JVR927" s="200"/>
      <c r="JVS927" s="200"/>
      <c r="JVT927" s="200"/>
      <c r="JVU927" s="200"/>
      <c r="JVV927" s="200"/>
      <c r="JVW927" s="200"/>
      <c r="JVX927" s="200"/>
      <c r="JVY927" s="200"/>
      <c r="JVZ927" s="200"/>
      <c r="JWA927" s="200"/>
      <c r="JWB927" s="200"/>
      <c r="JWC927" s="200"/>
      <c r="JWD927" s="200"/>
      <c r="JWE927" s="200"/>
      <c r="JWF927" s="200"/>
      <c r="JWG927" s="200"/>
      <c r="JWH927" s="200"/>
      <c r="JWI927" s="200"/>
      <c r="JWJ927" s="200"/>
      <c r="JWK927" s="200"/>
      <c r="JWL927" s="200"/>
      <c r="JWM927" s="200"/>
      <c r="JWN927" s="200"/>
      <c r="JWO927" s="200"/>
      <c r="JWP927" s="200"/>
      <c r="JWQ927" s="200"/>
      <c r="JWR927" s="200"/>
      <c r="JWS927" s="200"/>
      <c r="JWT927" s="200"/>
      <c r="JWU927" s="200"/>
      <c r="JWV927" s="200"/>
      <c r="JWW927" s="200"/>
      <c r="JWX927" s="200"/>
      <c r="JWY927" s="200"/>
      <c r="JWZ927" s="200"/>
      <c r="JXA927" s="200"/>
      <c r="JXB927" s="200"/>
      <c r="JXC927" s="200"/>
      <c r="JXD927" s="200"/>
      <c r="JXE927" s="200"/>
      <c r="JXF927" s="200"/>
      <c r="JXG927" s="200"/>
      <c r="JXH927" s="200"/>
      <c r="JXI927" s="200"/>
      <c r="JXJ927" s="200"/>
      <c r="JXK927" s="200"/>
      <c r="JXL927" s="200"/>
      <c r="JXM927" s="200"/>
      <c r="JXN927" s="200"/>
      <c r="JXO927" s="200"/>
      <c r="JXP927" s="200"/>
      <c r="JXQ927" s="200"/>
      <c r="JXR927" s="200"/>
      <c r="JXS927" s="200"/>
      <c r="JXT927" s="200"/>
      <c r="JXU927" s="200"/>
      <c r="JXV927" s="200"/>
      <c r="JXW927" s="200"/>
      <c r="JXX927" s="200"/>
      <c r="JXY927" s="200"/>
      <c r="JXZ927" s="200"/>
      <c r="JYA927" s="200"/>
      <c r="JYB927" s="200"/>
      <c r="JYC927" s="200"/>
      <c r="JYD927" s="200"/>
      <c r="JYE927" s="200"/>
      <c r="JYF927" s="200"/>
      <c r="JYG927" s="200"/>
      <c r="JYH927" s="200"/>
      <c r="JYI927" s="200"/>
      <c r="JYJ927" s="200"/>
      <c r="JYK927" s="200"/>
      <c r="JYL927" s="200"/>
      <c r="JYM927" s="200"/>
      <c r="JYN927" s="200"/>
      <c r="JYO927" s="200"/>
      <c r="JYP927" s="200"/>
      <c r="JYQ927" s="200"/>
      <c r="JYR927" s="200"/>
      <c r="JYS927" s="200"/>
      <c r="JYT927" s="200"/>
      <c r="JYU927" s="200"/>
      <c r="JYV927" s="200"/>
      <c r="JYW927" s="200"/>
      <c r="JYX927" s="200"/>
      <c r="JYY927" s="200"/>
      <c r="JYZ927" s="200"/>
      <c r="JZA927" s="200"/>
      <c r="JZB927" s="200"/>
      <c r="JZC927" s="200"/>
      <c r="JZD927" s="200"/>
      <c r="JZE927" s="200"/>
      <c r="JZF927" s="200"/>
      <c r="JZG927" s="200"/>
      <c r="JZH927" s="200"/>
      <c r="JZI927" s="200"/>
      <c r="JZJ927" s="200"/>
      <c r="JZK927" s="200"/>
      <c r="JZL927" s="200"/>
      <c r="JZM927" s="200"/>
      <c r="JZN927" s="200"/>
      <c r="JZO927" s="200"/>
      <c r="JZP927" s="200"/>
      <c r="JZQ927" s="200"/>
      <c r="JZR927" s="200"/>
      <c r="JZS927" s="200"/>
      <c r="JZT927" s="200"/>
      <c r="JZU927" s="200"/>
      <c r="JZV927" s="200"/>
      <c r="JZW927" s="200"/>
      <c r="JZX927" s="200"/>
      <c r="JZY927" s="200"/>
      <c r="JZZ927" s="200"/>
      <c r="KAA927" s="200"/>
      <c r="KAB927" s="200"/>
      <c r="KAC927" s="200"/>
      <c r="KAD927" s="200"/>
      <c r="KAE927" s="200"/>
      <c r="KAF927" s="200"/>
      <c r="KAG927" s="200"/>
      <c r="KAH927" s="200"/>
      <c r="KAI927" s="200"/>
      <c r="KAJ927" s="200"/>
      <c r="KAK927" s="200"/>
      <c r="KAL927" s="200"/>
      <c r="KAM927" s="200"/>
      <c r="KAN927" s="200"/>
      <c r="KAO927" s="200"/>
      <c r="KAP927" s="200"/>
      <c r="KAQ927" s="200"/>
      <c r="KAR927" s="200"/>
      <c r="KAS927" s="200"/>
      <c r="KAT927" s="200"/>
      <c r="KAU927" s="200"/>
      <c r="KAV927" s="200"/>
      <c r="KAW927" s="200"/>
      <c r="KAX927" s="200"/>
      <c r="KAY927" s="200"/>
      <c r="KAZ927" s="200"/>
      <c r="KBA927" s="200"/>
      <c r="KBB927" s="200"/>
      <c r="KBC927" s="200"/>
      <c r="KBD927" s="200"/>
      <c r="KBE927" s="200"/>
      <c r="KBF927" s="200"/>
      <c r="KBG927" s="200"/>
      <c r="KBH927" s="200"/>
      <c r="KBI927" s="200"/>
      <c r="KBJ927" s="200"/>
      <c r="KBK927" s="200"/>
      <c r="KBL927" s="200"/>
      <c r="KBM927" s="200"/>
      <c r="KBN927" s="200"/>
      <c r="KBO927" s="200"/>
      <c r="KBP927" s="200"/>
      <c r="KBQ927" s="200"/>
      <c r="KBR927" s="200"/>
      <c r="KBS927" s="200"/>
      <c r="KBT927" s="200"/>
      <c r="KBU927" s="200"/>
      <c r="KBV927" s="200"/>
      <c r="KBW927" s="200"/>
      <c r="KBX927" s="200"/>
      <c r="KBY927" s="200"/>
      <c r="KBZ927" s="200"/>
      <c r="KCA927" s="200"/>
      <c r="KCB927" s="200"/>
      <c r="KCC927" s="200"/>
      <c r="KCD927" s="200"/>
      <c r="KCE927" s="200"/>
      <c r="KCF927" s="200"/>
      <c r="KCG927" s="200"/>
      <c r="KCH927" s="200"/>
      <c r="KCI927" s="200"/>
      <c r="KCJ927" s="200"/>
      <c r="KCK927" s="200"/>
      <c r="KCL927" s="200"/>
      <c r="KCM927" s="200"/>
      <c r="KCN927" s="200"/>
      <c r="KCO927" s="200"/>
      <c r="KCP927" s="200"/>
      <c r="KCQ927" s="200"/>
      <c r="KCR927" s="200"/>
      <c r="KCS927" s="200"/>
      <c r="KCT927" s="200"/>
      <c r="KCU927" s="200"/>
      <c r="KCV927" s="200"/>
      <c r="KCW927" s="200"/>
      <c r="KCX927" s="200"/>
      <c r="KCY927" s="200"/>
      <c r="KCZ927" s="200"/>
      <c r="KDA927" s="200"/>
      <c r="KDB927" s="200"/>
      <c r="KDC927" s="200"/>
      <c r="KDD927" s="200"/>
      <c r="KDE927" s="200"/>
      <c r="KDF927" s="200"/>
      <c r="KDG927" s="200"/>
      <c r="KDH927" s="200"/>
      <c r="KDI927" s="200"/>
      <c r="KDJ927" s="200"/>
      <c r="KDK927" s="200"/>
      <c r="KDL927" s="200"/>
      <c r="KDM927" s="200"/>
      <c r="KDN927" s="200"/>
      <c r="KDO927" s="200"/>
      <c r="KDP927" s="200"/>
      <c r="KDQ927" s="200"/>
      <c r="KDR927" s="200"/>
      <c r="KDS927" s="200"/>
      <c r="KDT927" s="200"/>
      <c r="KDU927" s="200"/>
      <c r="KDV927" s="200"/>
      <c r="KDW927" s="200"/>
      <c r="KDX927" s="200"/>
      <c r="KDY927" s="200"/>
      <c r="KDZ927" s="200"/>
      <c r="KEA927" s="200"/>
      <c r="KEB927" s="200"/>
      <c r="KEC927" s="200"/>
      <c r="KED927" s="200"/>
      <c r="KEE927" s="200"/>
      <c r="KEF927" s="200"/>
      <c r="KEG927" s="200"/>
      <c r="KEH927" s="200"/>
      <c r="KEI927" s="200"/>
      <c r="KEJ927" s="200"/>
      <c r="KEK927" s="200"/>
      <c r="KEL927" s="200"/>
      <c r="KEM927" s="200"/>
      <c r="KEN927" s="200"/>
      <c r="KEO927" s="200"/>
      <c r="KEP927" s="200"/>
      <c r="KEQ927" s="200"/>
      <c r="KER927" s="200"/>
      <c r="KES927" s="200"/>
      <c r="KET927" s="200"/>
      <c r="KEU927" s="200"/>
      <c r="KEV927" s="200"/>
      <c r="KEW927" s="200"/>
      <c r="KEX927" s="200"/>
      <c r="KEY927" s="200"/>
      <c r="KEZ927" s="200"/>
      <c r="KFA927" s="200"/>
      <c r="KFB927" s="200"/>
      <c r="KFC927" s="200"/>
      <c r="KFD927" s="200"/>
      <c r="KFE927" s="200"/>
      <c r="KFF927" s="200"/>
      <c r="KFG927" s="200"/>
      <c r="KFH927" s="200"/>
      <c r="KFI927" s="200"/>
      <c r="KFJ927" s="200"/>
      <c r="KFK927" s="200"/>
      <c r="KFL927" s="200"/>
      <c r="KFM927" s="200"/>
      <c r="KFN927" s="200"/>
      <c r="KFO927" s="200"/>
      <c r="KFP927" s="200"/>
      <c r="KFQ927" s="200"/>
      <c r="KFR927" s="200"/>
      <c r="KFS927" s="200"/>
      <c r="KFT927" s="200"/>
      <c r="KFU927" s="200"/>
      <c r="KFV927" s="200"/>
      <c r="KFW927" s="200"/>
      <c r="KFX927" s="200"/>
      <c r="KFY927" s="200"/>
      <c r="KFZ927" s="200"/>
      <c r="KGA927" s="200"/>
      <c r="KGB927" s="200"/>
      <c r="KGC927" s="200"/>
      <c r="KGD927" s="200"/>
      <c r="KGE927" s="200"/>
      <c r="KGF927" s="200"/>
      <c r="KGG927" s="200"/>
      <c r="KGH927" s="200"/>
      <c r="KGI927" s="200"/>
      <c r="KGJ927" s="200"/>
      <c r="KGK927" s="200"/>
      <c r="KGL927" s="200"/>
      <c r="KGM927" s="200"/>
      <c r="KGN927" s="200"/>
      <c r="KGO927" s="200"/>
      <c r="KGP927" s="200"/>
      <c r="KGQ927" s="200"/>
      <c r="KGR927" s="200"/>
      <c r="KGS927" s="200"/>
      <c r="KGT927" s="200"/>
      <c r="KGU927" s="200"/>
      <c r="KGV927" s="200"/>
      <c r="KGW927" s="200"/>
      <c r="KGX927" s="200"/>
      <c r="KGY927" s="200"/>
      <c r="KGZ927" s="200"/>
      <c r="KHA927" s="200"/>
      <c r="KHB927" s="200"/>
      <c r="KHC927" s="200"/>
      <c r="KHD927" s="200"/>
      <c r="KHE927" s="200"/>
      <c r="KHF927" s="200"/>
      <c r="KHG927" s="200"/>
      <c r="KHH927" s="200"/>
      <c r="KHI927" s="200"/>
      <c r="KHJ927" s="200"/>
      <c r="KHK927" s="200"/>
      <c r="KHL927" s="200"/>
      <c r="KHM927" s="200"/>
      <c r="KHN927" s="200"/>
      <c r="KHO927" s="200"/>
      <c r="KHP927" s="200"/>
      <c r="KHQ927" s="200"/>
      <c r="KHR927" s="200"/>
      <c r="KHS927" s="200"/>
      <c r="KHT927" s="200"/>
      <c r="KHU927" s="200"/>
      <c r="KHV927" s="200"/>
      <c r="KHW927" s="200"/>
      <c r="KHX927" s="200"/>
      <c r="KHY927" s="200"/>
      <c r="KHZ927" s="200"/>
      <c r="KIA927" s="200"/>
      <c r="KIB927" s="200"/>
      <c r="KIC927" s="200"/>
      <c r="KID927" s="200"/>
      <c r="KIE927" s="200"/>
      <c r="KIF927" s="200"/>
      <c r="KIG927" s="200"/>
      <c r="KIH927" s="200"/>
      <c r="KII927" s="200"/>
      <c r="KIJ927" s="200"/>
      <c r="KIK927" s="200"/>
      <c r="KIL927" s="200"/>
      <c r="KIM927" s="200"/>
      <c r="KIN927" s="200"/>
      <c r="KIO927" s="200"/>
      <c r="KIP927" s="200"/>
      <c r="KIQ927" s="200"/>
      <c r="KIR927" s="200"/>
      <c r="KIS927" s="200"/>
      <c r="KIT927" s="200"/>
      <c r="KIU927" s="200"/>
      <c r="KIV927" s="200"/>
      <c r="KIW927" s="200"/>
      <c r="KIX927" s="200"/>
      <c r="KIY927" s="200"/>
      <c r="KIZ927" s="200"/>
      <c r="KJA927" s="200"/>
      <c r="KJB927" s="200"/>
      <c r="KJC927" s="200"/>
      <c r="KJD927" s="200"/>
      <c r="KJE927" s="200"/>
      <c r="KJF927" s="200"/>
      <c r="KJG927" s="200"/>
      <c r="KJH927" s="200"/>
      <c r="KJI927" s="200"/>
      <c r="KJJ927" s="200"/>
      <c r="KJK927" s="200"/>
      <c r="KJL927" s="200"/>
      <c r="KJM927" s="200"/>
      <c r="KJN927" s="200"/>
      <c r="KJO927" s="200"/>
      <c r="KJP927" s="200"/>
      <c r="KJQ927" s="200"/>
      <c r="KJR927" s="200"/>
      <c r="KJS927" s="200"/>
      <c r="KJT927" s="200"/>
      <c r="KJU927" s="200"/>
      <c r="KJV927" s="200"/>
      <c r="KJW927" s="200"/>
      <c r="KJX927" s="200"/>
      <c r="KJY927" s="200"/>
      <c r="KJZ927" s="200"/>
      <c r="KKA927" s="200"/>
      <c r="KKB927" s="200"/>
      <c r="KKC927" s="200"/>
      <c r="KKD927" s="200"/>
      <c r="KKE927" s="200"/>
      <c r="KKF927" s="200"/>
      <c r="KKG927" s="200"/>
      <c r="KKH927" s="200"/>
      <c r="KKI927" s="200"/>
      <c r="KKJ927" s="200"/>
      <c r="KKK927" s="200"/>
      <c r="KKL927" s="200"/>
      <c r="KKM927" s="200"/>
      <c r="KKN927" s="200"/>
      <c r="KKO927" s="200"/>
      <c r="KKP927" s="200"/>
      <c r="KKQ927" s="200"/>
      <c r="KKR927" s="200"/>
      <c r="KKS927" s="200"/>
      <c r="KKT927" s="200"/>
      <c r="KKU927" s="200"/>
      <c r="KKV927" s="200"/>
      <c r="KKW927" s="200"/>
      <c r="KKX927" s="200"/>
      <c r="KKY927" s="200"/>
      <c r="KKZ927" s="200"/>
      <c r="KLA927" s="200"/>
      <c r="KLB927" s="200"/>
      <c r="KLC927" s="200"/>
      <c r="KLD927" s="200"/>
      <c r="KLE927" s="200"/>
      <c r="KLF927" s="200"/>
      <c r="KLG927" s="200"/>
      <c r="KLH927" s="200"/>
      <c r="KLI927" s="200"/>
      <c r="KLJ927" s="200"/>
      <c r="KLK927" s="200"/>
      <c r="KLL927" s="200"/>
      <c r="KLM927" s="200"/>
      <c r="KLN927" s="200"/>
      <c r="KLO927" s="200"/>
      <c r="KLP927" s="200"/>
      <c r="KLQ927" s="200"/>
      <c r="KLR927" s="200"/>
      <c r="KLS927" s="200"/>
      <c r="KLT927" s="200"/>
      <c r="KLU927" s="200"/>
      <c r="KLV927" s="200"/>
      <c r="KLW927" s="200"/>
      <c r="KLX927" s="200"/>
      <c r="KLY927" s="200"/>
      <c r="KLZ927" s="200"/>
      <c r="KMA927" s="200"/>
      <c r="KMB927" s="200"/>
      <c r="KMC927" s="200"/>
      <c r="KMD927" s="200"/>
      <c r="KME927" s="200"/>
      <c r="KMF927" s="200"/>
      <c r="KMG927" s="200"/>
      <c r="KMH927" s="200"/>
      <c r="KMI927" s="200"/>
      <c r="KMJ927" s="200"/>
      <c r="KMK927" s="200"/>
      <c r="KML927" s="200"/>
      <c r="KMM927" s="200"/>
      <c r="KMN927" s="200"/>
      <c r="KMO927" s="200"/>
      <c r="KMP927" s="200"/>
      <c r="KMQ927" s="200"/>
      <c r="KMR927" s="200"/>
      <c r="KMS927" s="200"/>
      <c r="KMT927" s="200"/>
      <c r="KMU927" s="200"/>
      <c r="KMV927" s="200"/>
      <c r="KMW927" s="200"/>
      <c r="KMX927" s="200"/>
      <c r="KMY927" s="200"/>
      <c r="KMZ927" s="200"/>
      <c r="KNA927" s="200"/>
      <c r="KNB927" s="200"/>
      <c r="KNC927" s="200"/>
      <c r="KND927" s="200"/>
      <c r="KNE927" s="200"/>
      <c r="KNF927" s="200"/>
      <c r="KNG927" s="200"/>
      <c r="KNH927" s="200"/>
      <c r="KNI927" s="200"/>
      <c r="KNJ927" s="200"/>
      <c r="KNK927" s="200"/>
      <c r="KNL927" s="200"/>
      <c r="KNM927" s="200"/>
      <c r="KNN927" s="200"/>
      <c r="KNO927" s="200"/>
      <c r="KNP927" s="200"/>
      <c r="KNQ927" s="200"/>
      <c r="KNR927" s="200"/>
      <c r="KNS927" s="200"/>
      <c r="KNT927" s="200"/>
      <c r="KNU927" s="200"/>
      <c r="KNV927" s="200"/>
      <c r="KNW927" s="200"/>
      <c r="KNX927" s="200"/>
      <c r="KNY927" s="200"/>
      <c r="KNZ927" s="200"/>
      <c r="KOA927" s="200"/>
      <c r="KOB927" s="200"/>
      <c r="KOC927" s="200"/>
      <c r="KOD927" s="200"/>
      <c r="KOE927" s="200"/>
      <c r="KOF927" s="200"/>
      <c r="KOG927" s="200"/>
      <c r="KOH927" s="200"/>
      <c r="KOI927" s="200"/>
      <c r="KOJ927" s="200"/>
      <c r="KOK927" s="200"/>
      <c r="KOL927" s="200"/>
      <c r="KOM927" s="200"/>
      <c r="KON927" s="200"/>
      <c r="KOO927" s="200"/>
      <c r="KOP927" s="200"/>
      <c r="KOQ927" s="200"/>
      <c r="KOR927" s="200"/>
      <c r="KOS927" s="200"/>
      <c r="KOT927" s="200"/>
      <c r="KOU927" s="200"/>
      <c r="KOV927" s="200"/>
      <c r="KOW927" s="200"/>
      <c r="KOX927" s="200"/>
      <c r="KOY927" s="200"/>
      <c r="KOZ927" s="200"/>
      <c r="KPA927" s="200"/>
      <c r="KPB927" s="200"/>
      <c r="KPC927" s="200"/>
      <c r="KPD927" s="200"/>
      <c r="KPE927" s="200"/>
      <c r="KPF927" s="200"/>
      <c r="KPG927" s="200"/>
      <c r="KPH927" s="200"/>
      <c r="KPI927" s="200"/>
      <c r="KPJ927" s="200"/>
      <c r="KPK927" s="200"/>
      <c r="KPL927" s="200"/>
      <c r="KPM927" s="200"/>
      <c r="KPN927" s="200"/>
      <c r="KPO927" s="200"/>
      <c r="KPP927" s="200"/>
      <c r="KPQ927" s="200"/>
      <c r="KPR927" s="200"/>
      <c r="KPS927" s="200"/>
      <c r="KPT927" s="200"/>
      <c r="KPU927" s="200"/>
      <c r="KPV927" s="200"/>
      <c r="KPW927" s="200"/>
      <c r="KPX927" s="200"/>
      <c r="KPY927" s="200"/>
      <c r="KPZ927" s="200"/>
      <c r="KQA927" s="200"/>
      <c r="KQB927" s="200"/>
      <c r="KQC927" s="200"/>
      <c r="KQD927" s="200"/>
      <c r="KQE927" s="200"/>
      <c r="KQF927" s="200"/>
      <c r="KQG927" s="200"/>
      <c r="KQH927" s="200"/>
      <c r="KQI927" s="200"/>
      <c r="KQJ927" s="200"/>
      <c r="KQK927" s="200"/>
      <c r="KQL927" s="200"/>
      <c r="KQM927" s="200"/>
      <c r="KQN927" s="200"/>
      <c r="KQO927" s="200"/>
      <c r="KQP927" s="200"/>
      <c r="KQQ927" s="200"/>
      <c r="KQR927" s="200"/>
      <c r="KQS927" s="200"/>
      <c r="KQT927" s="200"/>
      <c r="KQU927" s="200"/>
      <c r="KQV927" s="200"/>
      <c r="KQW927" s="200"/>
      <c r="KQX927" s="200"/>
      <c r="KQY927" s="200"/>
      <c r="KQZ927" s="200"/>
      <c r="KRA927" s="200"/>
      <c r="KRB927" s="200"/>
      <c r="KRC927" s="200"/>
      <c r="KRD927" s="200"/>
      <c r="KRE927" s="200"/>
      <c r="KRF927" s="200"/>
      <c r="KRG927" s="200"/>
      <c r="KRH927" s="200"/>
      <c r="KRI927" s="200"/>
      <c r="KRJ927" s="200"/>
      <c r="KRK927" s="200"/>
      <c r="KRL927" s="200"/>
      <c r="KRM927" s="200"/>
      <c r="KRN927" s="200"/>
      <c r="KRO927" s="200"/>
      <c r="KRP927" s="200"/>
      <c r="KRQ927" s="200"/>
      <c r="KRR927" s="200"/>
      <c r="KRS927" s="200"/>
      <c r="KRT927" s="200"/>
      <c r="KRU927" s="200"/>
      <c r="KRV927" s="200"/>
      <c r="KRW927" s="200"/>
      <c r="KRX927" s="200"/>
      <c r="KRY927" s="200"/>
      <c r="KRZ927" s="200"/>
      <c r="KSA927" s="200"/>
      <c r="KSB927" s="200"/>
      <c r="KSC927" s="200"/>
      <c r="KSD927" s="200"/>
      <c r="KSE927" s="200"/>
      <c r="KSF927" s="200"/>
      <c r="KSG927" s="200"/>
      <c r="KSH927" s="200"/>
      <c r="KSI927" s="200"/>
      <c r="KSJ927" s="200"/>
      <c r="KSK927" s="200"/>
      <c r="KSL927" s="200"/>
      <c r="KSM927" s="200"/>
      <c r="KSN927" s="200"/>
      <c r="KSO927" s="200"/>
      <c r="KSP927" s="200"/>
      <c r="KSQ927" s="200"/>
      <c r="KSR927" s="200"/>
      <c r="KSS927" s="200"/>
      <c r="KST927" s="200"/>
      <c r="KSU927" s="200"/>
      <c r="KSV927" s="200"/>
      <c r="KSW927" s="200"/>
      <c r="KSX927" s="200"/>
      <c r="KSY927" s="200"/>
      <c r="KSZ927" s="200"/>
      <c r="KTA927" s="200"/>
      <c r="KTB927" s="200"/>
      <c r="KTC927" s="200"/>
      <c r="KTD927" s="200"/>
      <c r="KTE927" s="200"/>
      <c r="KTF927" s="200"/>
      <c r="KTG927" s="200"/>
      <c r="KTH927" s="200"/>
      <c r="KTI927" s="200"/>
      <c r="KTJ927" s="200"/>
      <c r="KTK927" s="200"/>
      <c r="KTL927" s="200"/>
      <c r="KTM927" s="200"/>
      <c r="KTN927" s="200"/>
      <c r="KTO927" s="200"/>
      <c r="KTP927" s="200"/>
      <c r="KTQ927" s="200"/>
      <c r="KTR927" s="200"/>
      <c r="KTS927" s="200"/>
      <c r="KTT927" s="200"/>
      <c r="KTU927" s="200"/>
      <c r="KTV927" s="200"/>
      <c r="KTW927" s="200"/>
      <c r="KTX927" s="200"/>
      <c r="KTY927" s="200"/>
      <c r="KTZ927" s="200"/>
      <c r="KUA927" s="200"/>
      <c r="KUB927" s="200"/>
      <c r="KUC927" s="200"/>
      <c r="KUD927" s="200"/>
      <c r="KUE927" s="200"/>
      <c r="KUF927" s="200"/>
      <c r="KUG927" s="200"/>
      <c r="KUH927" s="200"/>
      <c r="KUI927" s="200"/>
      <c r="KUJ927" s="200"/>
      <c r="KUK927" s="200"/>
      <c r="KUL927" s="200"/>
      <c r="KUM927" s="200"/>
      <c r="KUN927" s="200"/>
      <c r="KUO927" s="200"/>
      <c r="KUP927" s="200"/>
      <c r="KUQ927" s="200"/>
      <c r="KUR927" s="200"/>
      <c r="KUS927" s="200"/>
      <c r="KUT927" s="200"/>
      <c r="KUU927" s="200"/>
      <c r="KUV927" s="200"/>
      <c r="KUW927" s="200"/>
      <c r="KUX927" s="200"/>
      <c r="KUY927" s="200"/>
      <c r="KUZ927" s="200"/>
      <c r="KVA927" s="200"/>
      <c r="KVB927" s="200"/>
      <c r="KVC927" s="200"/>
      <c r="KVD927" s="200"/>
      <c r="KVE927" s="200"/>
      <c r="KVF927" s="200"/>
      <c r="KVG927" s="200"/>
      <c r="KVH927" s="200"/>
      <c r="KVI927" s="200"/>
      <c r="KVJ927" s="200"/>
      <c r="KVK927" s="200"/>
      <c r="KVL927" s="200"/>
      <c r="KVM927" s="200"/>
      <c r="KVN927" s="200"/>
      <c r="KVO927" s="200"/>
      <c r="KVP927" s="200"/>
      <c r="KVQ927" s="200"/>
      <c r="KVR927" s="200"/>
      <c r="KVS927" s="200"/>
      <c r="KVT927" s="200"/>
      <c r="KVU927" s="200"/>
      <c r="KVV927" s="200"/>
      <c r="KVW927" s="200"/>
      <c r="KVX927" s="200"/>
      <c r="KVY927" s="200"/>
      <c r="KVZ927" s="200"/>
      <c r="KWA927" s="200"/>
      <c r="KWB927" s="200"/>
      <c r="KWC927" s="200"/>
      <c r="KWD927" s="200"/>
      <c r="KWE927" s="200"/>
      <c r="KWF927" s="200"/>
      <c r="KWG927" s="200"/>
      <c r="KWH927" s="200"/>
      <c r="KWI927" s="200"/>
      <c r="KWJ927" s="200"/>
      <c r="KWK927" s="200"/>
      <c r="KWL927" s="200"/>
      <c r="KWM927" s="200"/>
      <c r="KWN927" s="200"/>
      <c r="KWO927" s="200"/>
      <c r="KWP927" s="200"/>
      <c r="KWQ927" s="200"/>
      <c r="KWR927" s="200"/>
      <c r="KWS927" s="200"/>
      <c r="KWT927" s="200"/>
      <c r="KWU927" s="200"/>
      <c r="KWV927" s="200"/>
      <c r="KWW927" s="200"/>
      <c r="KWX927" s="200"/>
      <c r="KWY927" s="200"/>
      <c r="KWZ927" s="200"/>
      <c r="KXA927" s="200"/>
      <c r="KXB927" s="200"/>
      <c r="KXC927" s="200"/>
      <c r="KXD927" s="200"/>
      <c r="KXE927" s="200"/>
      <c r="KXF927" s="200"/>
      <c r="KXG927" s="200"/>
      <c r="KXH927" s="200"/>
      <c r="KXI927" s="200"/>
      <c r="KXJ927" s="200"/>
      <c r="KXK927" s="200"/>
      <c r="KXL927" s="200"/>
      <c r="KXM927" s="200"/>
      <c r="KXN927" s="200"/>
      <c r="KXO927" s="200"/>
      <c r="KXP927" s="200"/>
      <c r="KXQ927" s="200"/>
      <c r="KXR927" s="200"/>
      <c r="KXS927" s="200"/>
      <c r="KXT927" s="200"/>
      <c r="KXU927" s="200"/>
      <c r="KXV927" s="200"/>
      <c r="KXW927" s="200"/>
      <c r="KXX927" s="200"/>
      <c r="KXY927" s="200"/>
      <c r="KXZ927" s="200"/>
      <c r="KYA927" s="200"/>
      <c r="KYB927" s="200"/>
      <c r="KYC927" s="200"/>
      <c r="KYD927" s="200"/>
      <c r="KYE927" s="200"/>
      <c r="KYF927" s="200"/>
      <c r="KYG927" s="200"/>
      <c r="KYH927" s="200"/>
      <c r="KYI927" s="200"/>
      <c r="KYJ927" s="200"/>
      <c r="KYK927" s="200"/>
      <c r="KYL927" s="200"/>
      <c r="KYM927" s="200"/>
      <c r="KYN927" s="200"/>
      <c r="KYO927" s="200"/>
      <c r="KYP927" s="200"/>
      <c r="KYQ927" s="200"/>
      <c r="KYR927" s="200"/>
      <c r="KYS927" s="200"/>
      <c r="KYT927" s="200"/>
      <c r="KYU927" s="200"/>
      <c r="KYV927" s="200"/>
      <c r="KYW927" s="200"/>
      <c r="KYX927" s="200"/>
      <c r="KYY927" s="200"/>
      <c r="KYZ927" s="200"/>
      <c r="KZA927" s="200"/>
      <c r="KZB927" s="200"/>
      <c r="KZC927" s="200"/>
      <c r="KZD927" s="200"/>
      <c r="KZE927" s="200"/>
      <c r="KZF927" s="200"/>
      <c r="KZG927" s="200"/>
      <c r="KZH927" s="200"/>
      <c r="KZI927" s="200"/>
      <c r="KZJ927" s="200"/>
      <c r="KZK927" s="200"/>
      <c r="KZL927" s="200"/>
      <c r="KZM927" s="200"/>
      <c r="KZN927" s="200"/>
      <c r="KZO927" s="200"/>
      <c r="KZP927" s="200"/>
      <c r="KZQ927" s="200"/>
      <c r="KZR927" s="200"/>
      <c r="KZS927" s="200"/>
      <c r="KZT927" s="200"/>
      <c r="KZU927" s="200"/>
      <c r="KZV927" s="200"/>
      <c r="KZW927" s="200"/>
      <c r="KZX927" s="200"/>
      <c r="KZY927" s="200"/>
      <c r="KZZ927" s="200"/>
      <c r="LAA927" s="200"/>
      <c r="LAB927" s="200"/>
      <c r="LAC927" s="200"/>
      <c r="LAD927" s="200"/>
      <c r="LAE927" s="200"/>
      <c r="LAF927" s="200"/>
      <c r="LAG927" s="200"/>
      <c r="LAH927" s="200"/>
      <c r="LAI927" s="200"/>
      <c r="LAJ927" s="200"/>
      <c r="LAK927" s="200"/>
      <c r="LAL927" s="200"/>
      <c r="LAM927" s="200"/>
      <c r="LAN927" s="200"/>
      <c r="LAO927" s="200"/>
      <c r="LAP927" s="200"/>
      <c r="LAQ927" s="200"/>
      <c r="LAR927" s="200"/>
      <c r="LAS927" s="200"/>
      <c r="LAT927" s="200"/>
      <c r="LAU927" s="200"/>
      <c r="LAV927" s="200"/>
      <c r="LAW927" s="200"/>
      <c r="LAX927" s="200"/>
      <c r="LAY927" s="200"/>
      <c r="LAZ927" s="200"/>
      <c r="LBA927" s="200"/>
      <c r="LBB927" s="200"/>
      <c r="LBC927" s="200"/>
      <c r="LBD927" s="200"/>
      <c r="LBE927" s="200"/>
      <c r="LBF927" s="200"/>
      <c r="LBG927" s="200"/>
      <c r="LBH927" s="200"/>
      <c r="LBI927" s="200"/>
      <c r="LBJ927" s="200"/>
      <c r="LBK927" s="200"/>
      <c r="LBL927" s="200"/>
      <c r="LBM927" s="200"/>
      <c r="LBN927" s="200"/>
      <c r="LBO927" s="200"/>
      <c r="LBP927" s="200"/>
      <c r="LBQ927" s="200"/>
      <c r="LBR927" s="200"/>
      <c r="LBS927" s="200"/>
      <c r="LBT927" s="200"/>
      <c r="LBU927" s="200"/>
      <c r="LBV927" s="200"/>
      <c r="LBW927" s="200"/>
      <c r="LBX927" s="200"/>
      <c r="LBY927" s="200"/>
      <c r="LBZ927" s="200"/>
      <c r="LCA927" s="200"/>
      <c r="LCB927" s="200"/>
      <c r="LCC927" s="200"/>
      <c r="LCD927" s="200"/>
      <c r="LCE927" s="200"/>
      <c r="LCF927" s="200"/>
      <c r="LCG927" s="200"/>
      <c r="LCH927" s="200"/>
      <c r="LCI927" s="200"/>
      <c r="LCJ927" s="200"/>
      <c r="LCK927" s="200"/>
      <c r="LCL927" s="200"/>
      <c r="LCM927" s="200"/>
      <c r="LCN927" s="200"/>
      <c r="LCO927" s="200"/>
      <c r="LCP927" s="200"/>
      <c r="LCQ927" s="200"/>
      <c r="LCR927" s="200"/>
      <c r="LCS927" s="200"/>
      <c r="LCT927" s="200"/>
      <c r="LCU927" s="200"/>
      <c r="LCV927" s="200"/>
      <c r="LCW927" s="200"/>
      <c r="LCX927" s="200"/>
      <c r="LCY927" s="200"/>
      <c r="LCZ927" s="200"/>
      <c r="LDA927" s="200"/>
      <c r="LDB927" s="200"/>
      <c r="LDC927" s="200"/>
      <c r="LDD927" s="200"/>
      <c r="LDE927" s="200"/>
      <c r="LDF927" s="200"/>
      <c r="LDG927" s="200"/>
      <c r="LDH927" s="200"/>
      <c r="LDI927" s="200"/>
      <c r="LDJ927" s="200"/>
      <c r="LDK927" s="200"/>
      <c r="LDL927" s="200"/>
      <c r="LDM927" s="200"/>
      <c r="LDN927" s="200"/>
      <c r="LDO927" s="200"/>
      <c r="LDP927" s="200"/>
      <c r="LDQ927" s="200"/>
      <c r="LDR927" s="200"/>
      <c r="LDS927" s="200"/>
      <c r="LDT927" s="200"/>
      <c r="LDU927" s="200"/>
      <c r="LDV927" s="200"/>
      <c r="LDW927" s="200"/>
      <c r="LDX927" s="200"/>
      <c r="LDY927" s="200"/>
      <c r="LDZ927" s="200"/>
      <c r="LEA927" s="200"/>
      <c r="LEB927" s="200"/>
      <c r="LEC927" s="200"/>
      <c r="LED927" s="200"/>
      <c r="LEE927" s="200"/>
      <c r="LEF927" s="200"/>
      <c r="LEG927" s="200"/>
      <c r="LEH927" s="200"/>
      <c r="LEI927" s="200"/>
      <c r="LEJ927" s="200"/>
      <c r="LEK927" s="200"/>
      <c r="LEL927" s="200"/>
      <c r="LEM927" s="200"/>
      <c r="LEN927" s="200"/>
      <c r="LEO927" s="200"/>
      <c r="LEP927" s="200"/>
      <c r="LEQ927" s="200"/>
      <c r="LER927" s="200"/>
      <c r="LES927" s="200"/>
      <c r="LET927" s="200"/>
      <c r="LEU927" s="200"/>
      <c r="LEV927" s="200"/>
      <c r="LEW927" s="200"/>
      <c r="LEX927" s="200"/>
      <c r="LEY927" s="200"/>
      <c r="LEZ927" s="200"/>
      <c r="LFA927" s="200"/>
      <c r="LFB927" s="200"/>
      <c r="LFC927" s="200"/>
      <c r="LFD927" s="200"/>
      <c r="LFE927" s="200"/>
      <c r="LFF927" s="200"/>
      <c r="LFG927" s="200"/>
      <c r="LFH927" s="200"/>
      <c r="LFI927" s="200"/>
      <c r="LFJ927" s="200"/>
      <c r="LFK927" s="200"/>
      <c r="LFL927" s="200"/>
      <c r="LFM927" s="200"/>
      <c r="LFN927" s="200"/>
      <c r="LFO927" s="200"/>
      <c r="LFP927" s="200"/>
      <c r="LFQ927" s="200"/>
      <c r="LFR927" s="200"/>
      <c r="LFS927" s="200"/>
      <c r="LFT927" s="200"/>
      <c r="LFU927" s="200"/>
      <c r="LFV927" s="200"/>
      <c r="LFW927" s="200"/>
      <c r="LFX927" s="200"/>
      <c r="LFY927" s="200"/>
      <c r="LFZ927" s="200"/>
      <c r="LGA927" s="200"/>
      <c r="LGB927" s="200"/>
      <c r="LGC927" s="200"/>
      <c r="LGD927" s="200"/>
      <c r="LGE927" s="200"/>
      <c r="LGF927" s="200"/>
      <c r="LGG927" s="200"/>
      <c r="LGH927" s="200"/>
      <c r="LGI927" s="200"/>
      <c r="LGJ927" s="200"/>
      <c r="LGK927" s="200"/>
      <c r="LGL927" s="200"/>
      <c r="LGM927" s="200"/>
      <c r="LGN927" s="200"/>
      <c r="LGO927" s="200"/>
      <c r="LGP927" s="200"/>
      <c r="LGQ927" s="200"/>
      <c r="LGR927" s="200"/>
      <c r="LGS927" s="200"/>
      <c r="LGT927" s="200"/>
      <c r="LGU927" s="200"/>
      <c r="LGV927" s="200"/>
      <c r="LGW927" s="200"/>
      <c r="LGX927" s="200"/>
      <c r="LGY927" s="200"/>
      <c r="LGZ927" s="200"/>
      <c r="LHA927" s="200"/>
      <c r="LHB927" s="200"/>
      <c r="LHC927" s="200"/>
      <c r="LHD927" s="200"/>
      <c r="LHE927" s="200"/>
      <c r="LHF927" s="200"/>
      <c r="LHG927" s="200"/>
      <c r="LHH927" s="200"/>
      <c r="LHI927" s="200"/>
      <c r="LHJ927" s="200"/>
      <c r="LHK927" s="200"/>
      <c r="LHL927" s="200"/>
      <c r="LHM927" s="200"/>
      <c r="LHN927" s="200"/>
      <c r="LHO927" s="200"/>
      <c r="LHP927" s="200"/>
      <c r="LHQ927" s="200"/>
      <c r="LHR927" s="200"/>
      <c r="LHS927" s="200"/>
      <c r="LHT927" s="200"/>
      <c r="LHU927" s="200"/>
      <c r="LHV927" s="200"/>
      <c r="LHW927" s="200"/>
      <c r="LHX927" s="200"/>
      <c r="LHY927" s="200"/>
      <c r="LHZ927" s="200"/>
      <c r="LIA927" s="200"/>
      <c r="LIB927" s="200"/>
      <c r="LIC927" s="200"/>
      <c r="LID927" s="200"/>
      <c r="LIE927" s="200"/>
      <c r="LIF927" s="200"/>
      <c r="LIG927" s="200"/>
      <c r="LIH927" s="200"/>
      <c r="LII927" s="200"/>
      <c r="LIJ927" s="200"/>
      <c r="LIK927" s="200"/>
      <c r="LIL927" s="200"/>
      <c r="LIM927" s="200"/>
      <c r="LIN927" s="200"/>
      <c r="LIO927" s="200"/>
      <c r="LIP927" s="200"/>
      <c r="LIQ927" s="200"/>
      <c r="LIR927" s="200"/>
      <c r="LIS927" s="200"/>
      <c r="LIT927" s="200"/>
      <c r="LIU927" s="200"/>
      <c r="LIV927" s="200"/>
      <c r="LIW927" s="200"/>
      <c r="LIX927" s="200"/>
      <c r="LIY927" s="200"/>
      <c r="LIZ927" s="200"/>
      <c r="LJA927" s="200"/>
      <c r="LJB927" s="200"/>
      <c r="LJC927" s="200"/>
      <c r="LJD927" s="200"/>
      <c r="LJE927" s="200"/>
      <c r="LJF927" s="200"/>
      <c r="LJG927" s="200"/>
      <c r="LJH927" s="200"/>
      <c r="LJI927" s="200"/>
      <c r="LJJ927" s="200"/>
      <c r="LJK927" s="200"/>
      <c r="LJL927" s="200"/>
      <c r="LJM927" s="200"/>
      <c r="LJN927" s="200"/>
      <c r="LJO927" s="200"/>
      <c r="LJP927" s="200"/>
      <c r="LJQ927" s="200"/>
      <c r="LJR927" s="200"/>
      <c r="LJS927" s="200"/>
      <c r="LJT927" s="200"/>
      <c r="LJU927" s="200"/>
      <c r="LJV927" s="200"/>
      <c r="LJW927" s="200"/>
      <c r="LJX927" s="200"/>
      <c r="LJY927" s="200"/>
      <c r="LJZ927" s="200"/>
      <c r="LKA927" s="200"/>
      <c r="LKB927" s="200"/>
      <c r="LKC927" s="200"/>
      <c r="LKD927" s="200"/>
      <c r="LKE927" s="200"/>
      <c r="LKF927" s="200"/>
      <c r="LKG927" s="200"/>
      <c r="LKH927" s="200"/>
      <c r="LKI927" s="200"/>
      <c r="LKJ927" s="200"/>
      <c r="LKK927" s="200"/>
      <c r="LKL927" s="200"/>
      <c r="LKM927" s="200"/>
      <c r="LKN927" s="200"/>
      <c r="LKO927" s="200"/>
      <c r="LKP927" s="200"/>
      <c r="LKQ927" s="200"/>
      <c r="LKR927" s="200"/>
      <c r="LKS927" s="200"/>
      <c r="LKT927" s="200"/>
      <c r="LKU927" s="200"/>
      <c r="LKV927" s="200"/>
      <c r="LKW927" s="200"/>
      <c r="LKX927" s="200"/>
      <c r="LKY927" s="200"/>
      <c r="LKZ927" s="200"/>
      <c r="LLA927" s="200"/>
      <c r="LLB927" s="200"/>
      <c r="LLC927" s="200"/>
      <c r="LLD927" s="200"/>
      <c r="LLE927" s="200"/>
      <c r="LLF927" s="200"/>
      <c r="LLG927" s="200"/>
      <c r="LLH927" s="200"/>
      <c r="LLI927" s="200"/>
      <c r="LLJ927" s="200"/>
      <c r="LLK927" s="200"/>
      <c r="LLL927" s="200"/>
      <c r="LLM927" s="200"/>
      <c r="LLN927" s="200"/>
      <c r="LLO927" s="200"/>
      <c r="LLP927" s="200"/>
      <c r="LLQ927" s="200"/>
      <c r="LLR927" s="200"/>
      <c r="LLS927" s="200"/>
      <c r="LLT927" s="200"/>
      <c r="LLU927" s="200"/>
      <c r="LLV927" s="200"/>
      <c r="LLW927" s="200"/>
      <c r="LLX927" s="200"/>
      <c r="LLY927" s="200"/>
      <c r="LLZ927" s="200"/>
      <c r="LMA927" s="200"/>
      <c r="LMB927" s="200"/>
      <c r="LMC927" s="200"/>
      <c r="LMD927" s="200"/>
      <c r="LME927" s="200"/>
      <c r="LMF927" s="200"/>
      <c r="LMG927" s="200"/>
      <c r="LMH927" s="200"/>
      <c r="LMI927" s="200"/>
      <c r="LMJ927" s="200"/>
      <c r="LMK927" s="200"/>
      <c r="LML927" s="200"/>
      <c r="LMM927" s="200"/>
      <c r="LMN927" s="200"/>
      <c r="LMO927" s="200"/>
      <c r="LMP927" s="200"/>
      <c r="LMQ927" s="200"/>
      <c r="LMR927" s="200"/>
      <c r="LMS927" s="200"/>
      <c r="LMT927" s="200"/>
      <c r="LMU927" s="200"/>
      <c r="LMV927" s="200"/>
      <c r="LMW927" s="200"/>
      <c r="LMX927" s="200"/>
      <c r="LMY927" s="200"/>
      <c r="LMZ927" s="200"/>
      <c r="LNA927" s="200"/>
      <c r="LNB927" s="200"/>
      <c r="LNC927" s="200"/>
      <c r="LND927" s="200"/>
      <c r="LNE927" s="200"/>
      <c r="LNF927" s="200"/>
      <c r="LNG927" s="200"/>
      <c r="LNH927" s="200"/>
      <c r="LNI927" s="200"/>
      <c r="LNJ927" s="200"/>
      <c r="LNK927" s="200"/>
      <c r="LNL927" s="200"/>
      <c r="LNM927" s="200"/>
      <c r="LNN927" s="200"/>
      <c r="LNO927" s="200"/>
      <c r="LNP927" s="200"/>
      <c r="LNQ927" s="200"/>
      <c r="LNR927" s="200"/>
      <c r="LNS927" s="200"/>
      <c r="LNT927" s="200"/>
      <c r="LNU927" s="200"/>
      <c r="LNV927" s="200"/>
      <c r="LNW927" s="200"/>
      <c r="LNX927" s="200"/>
      <c r="LNY927" s="200"/>
      <c r="LNZ927" s="200"/>
      <c r="LOA927" s="200"/>
      <c r="LOB927" s="200"/>
      <c r="LOC927" s="200"/>
      <c r="LOD927" s="200"/>
      <c r="LOE927" s="200"/>
      <c r="LOF927" s="200"/>
      <c r="LOG927" s="200"/>
      <c r="LOH927" s="200"/>
      <c r="LOI927" s="200"/>
      <c r="LOJ927" s="200"/>
      <c r="LOK927" s="200"/>
      <c r="LOL927" s="200"/>
      <c r="LOM927" s="200"/>
      <c r="LON927" s="200"/>
      <c r="LOO927" s="200"/>
      <c r="LOP927" s="200"/>
      <c r="LOQ927" s="200"/>
      <c r="LOR927" s="200"/>
      <c r="LOS927" s="200"/>
      <c r="LOT927" s="200"/>
      <c r="LOU927" s="200"/>
      <c r="LOV927" s="200"/>
      <c r="LOW927" s="200"/>
      <c r="LOX927" s="200"/>
      <c r="LOY927" s="200"/>
      <c r="LOZ927" s="200"/>
      <c r="LPA927" s="200"/>
      <c r="LPB927" s="200"/>
      <c r="LPC927" s="200"/>
      <c r="LPD927" s="200"/>
      <c r="LPE927" s="200"/>
      <c r="LPF927" s="200"/>
      <c r="LPG927" s="200"/>
      <c r="LPH927" s="200"/>
      <c r="LPI927" s="200"/>
      <c r="LPJ927" s="200"/>
      <c r="LPK927" s="200"/>
      <c r="LPL927" s="200"/>
      <c r="LPM927" s="200"/>
      <c r="LPN927" s="200"/>
      <c r="LPO927" s="200"/>
      <c r="LPP927" s="200"/>
      <c r="LPQ927" s="200"/>
      <c r="LPR927" s="200"/>
      <c r="LPS927" s="200"/>
      <c r="LPT927" s="200"/>
      <c r="LPU927" s="200"/>
      <c r="LPV927" s="200"/>
      <c r="LPW927" s="200"/>
      <c r="LPX927" s="200"/>
      <c r="LPY927" s="200"/>
      <c r="LPZ927" s="200"/>
      <c r="LQA927" s="200"/>
      <c r="LQB927" s="200"/>
      <c r="LQC927" s="200"/>
      <c r="LQD927" s="200"/>
      <c r="LQE927" s="200"/>
      <c r="LQF927" s="200"/>
      <c r="LQG927" s="200"/>
      <c r="LQH927" s="200"/>
      <c r="LQI927" s="200"/>
      <c r="LQJ927" s="200"/>
      <c r="LQK927" s="200"/>
      <c r="LQL927" s="200"/>
      <c r="LQM927" s="200"/>
      <c r="LQN927" s="200"/>
      <c r="LQO927" s="200"/>
      <c r="LQP927" s="200"/>
      <c r="LQQ927" s="200"/>
      <c r="LQR927" s="200"/>
      <c r="LQS927" s="200"/>
      <c r="LQT927" s="200"/>
      <c r="LQU927" s="200"/>
      <c r="LQV927" s="200"/>
      <c r="LQW927" s="200"/>
      <c r="LQX927" s="200"/>
      <c r="LQY927" s="200"/>
      <c r="LQZ927" s="200"/>
      <c r="LRA927" s="200"/>
      <c r="LRB927" s="200"/>
      <c r="LRC927" s="200"/>
      <c r="LRD927" s="200"/>
      <c r="LRE927" s="200"/>
      <c r="LRF927" s="200"/>
      <c r="LRG927" s="200"/>
      <c r="LRH927" s="200"/>
      <c r="LRI927" s="200"/>
      <c r="LRJ927" s="200"/>
      <c r="LRK927" s="200"/>
      <c r="LRL927" s="200"/>
      <c r="LRM927" s="200"/>
      <c r="LRN927" s="200"/>
      <c r="LRO927" s="200"/>
      <c r="LRP927" s="200"/>
      <c r="LRQ927" s="200"/>
      <c r="LRR927" s="200"/>
      <c r="LRS927" s="200"/>
      <c r="LRT927" s="200"/>
      <c r="LRU927" s="200"/>
      <c r="LRV927" s="200"/>
      <c r="LRW927" s="200"/>
      <c r="LRX927" s="200"/>
      <c r="LRY927" s="200"/>
      <c r="LRZ927" s="200"/>
      <c r="LSA927" s="200"/>
      <c r="LSB927" s="200"/>
      <c r="LSC927" s="200"/>
      <c r="LSD927" s="200"/>
      <c r="LSE927" s="200"/>
      <c r="LSF927" s="200"/>
      <c r="LSG927" s="200"/>
      <c r="LSH927" s="200"/>
      <c r="LSI927" s="200"/>
      <c r="LSJ927" s="200"/>
      <c r="LSK927" s="200"/>
      <c r="LSL927" s="200"/>
      <c r="LSM927" s="200"/>
      <c r="LSN927" s="200"/>
      <c r="LSO927" s="200"/>
      <c r="LSP927" s="200"/>
      <c r="LSQ927" s="200"/>
      <c r="LSR927" s="200"/>
      <c r="LSS927" s="200"/>
      <c r="LST927" s="200"/>
      <c r="LSU927" s="200"/>
      <c r="LSV927" s="200"/>
      <c r="LSW927" s="200"/>
      <c r="LSX927" s="200"/>
      <c r="LSY927" s="200"/>
      <c r="LSZ927" s="200"/>
      <c r="LTA927" s="200"/>
      <c r="LTB927" s="200"/>
      <c r="LTC927" s="200"/>
      <c r="LTD927" s="200"/>
      <c r="LTE927" s="200"/>
      <c r="LTF927" s="200"/>
      <c r="LTG927" s="200"/>
      <c r="LTH927" s="200"/>
      <c r="LTI927" s="200"/>
      <c r="LTJ927" s="200"/>
      <c r="LTK927" s="200"/>
      <c r="LTL927" s="200"/>
      <c r="LTM927" s="200"/>
      <c r="LTN927" s="200"/>
      <c r="LTO927" s="200"/>
      <c r="LTP927" s="200"/>
      <c r="LTQ927" s="200"/>
      <c r="LTR927" s="200"/>
      <c r="LTS927" s="200"/>
      <c r="LTT927" s="200"/>
      <c r="LTU927" s="200"/>
      <c r="LTV927" s="200"/>
      <c r="LTW927" s="200"/>
      <c r="LTX927" s="200"/>
      <c r="LTY927" s="200"/>
      <c r="LTZ927" s="200"/>
      <c r="LUA927" s="200"/>
      <c r="LUB927" s="200"/>
      <c r="LUC927" s="200"/>
      <c r="LUD927" s="200"/>
      <c r="LUE927" s="200"/>
      <c r="LUF927" s="200"/>
      <c r="LUG927" s="200"/>
      <c r="LUH927" s="200"/>
      <c r="LUI927" s="200"/>
      <c r="LUJ927" s="200"/>
      <c r="LUK927" s="200"/>
      <c r="LUL927" s="200"/>
      <c r="LUM927" s="200"/>
      <c r="LUN927" s="200"/>
      <c r="LUO927" s="200"/>
      <c r="LUP927" s="200"/>
      <c r="LUQ927" s="200"/>
      <c r="LUR927" s="200"/>
      <c r="LUS927" s="200"/>
      <c r="LUT927" s="200"/>
      <c r="LUU927" s="200"/>
      <c r="LUV927" s="200"/>
      <c r="LUW927" s="200"/>
      <c r="LUX927" s="200"/>
      <c r="LUY927" s="200"/>
      <c r="LUZ927" s="200"/>
      <c r="LVA927" s="200"/>
      <c r="LVB927" s="200"/>
      <c r="LVC927" s="200"/>
      <c r="LVD927" s="200"/>
      <c r="LVE927" s="200"/>
      <c r="LVF927" s="200"/>
      <c r="LVG927" s="200"/>
      <c r="LVH927" s="200"/>
      <c r="LVI927" s="200"/>
      <c r="LVJ927" s="200"/>
      <c r="LVK927" s="200"/>
      <c r="LVL927" s="200"/>
      <c r="LVM927" s="200"/>
      <c r="LVN927" s="200"/>
      <c r="LVO927" s="200"/>
      <c r="LVP927" s="200"/>
      <c r="LVQ927" s="200"/>
      <c r="LVR927" s="200"/>
      <c r="LVS927" s="200"/>
      <c r="LVT927" s="200"/>
      <c r="LVU927" s="200"/>
      <c r="LVV927" s="200"/>
      <c r="LVW927" s="200"/>
      <c r="LVX927" s="200"/>
      <c r="LVY927" s="200"/>
      <c r="LVZ927" s="200"/>
      <c r="LWA927" s="200"/>
      <c r="LWB927" s="200"/>
      <c r="LWC927" s="200"/>
      <c r="LWD927" s="200"/>
      <c r="LWE927" s="200"/>
      <c r="LWF927" s="200"/>
      <c r="LWG927" s="200"/>
      <c r="LWH927" s="200"/>
      <c r="LWI927" s="200"/>
      <c r="LWJ927" s="200"/>
      <c r="LWK927" s="200"/>
      <c r="LWL927" s="200"/>
      <c r="LWM927" s="200"/>
      <c r="LWN927" s="200"/>
      <c r="LWO927" s="200"/>
      <c r="LWP927" s="200"/>
      <c r="LWQ927" s="200"/>
      <c r="LWR927" s="200"/>
      <c r="LWS927" s="200"/>
      <c r="LWT927" s="200"/>
      <c r="LWU927" s="200"/>
      <c r="LWV927" s="200"/>
      <c r="LWW927" s="200"/>
      <c r="LWX927" s="200"/>
      <c r="LWY927" s="200"/>
      <c r="LWZ927" s="200"/>
      <c r="LXA927" s="200"/>
      <c r="LXB927" s="200"/>
      <c r="LXC927" s="200"/>
      <c r="LXD927" s="200"/>
      <c r="LXE927" s="200"/>
      <c r="LXF927" s="200"/>
      <c r="LXG927" s="200"/>
      <c r="LXH927" s="200"/>
      <c r="LXI927" s="200"/>
      <c r="LXJ927" s="200"/>
      <c r="LXK927" s="200"/>
      <c r="LXL927" s="200"/>
      <c r="LXM927" s="200"/>
      <c r="LXN927" s="200"/>
      <c r="LXO927" s="200"/>
      <c r="LXP927" s="200"/>
      <c r="LXQ927" s="200"/>
      <c r="LXR927" s="200"/>
      <c r="LXS927" s="200"/>
      <c r="LXT927" s="200"/>
      <c r="LXU927" s="200"/>
      <c r="LXV927" s="200"/>
      <c r="LXW927" s="200"/>
      <c r="LXX927" s="200"/>
      <c r="LXY927" s="200"/>
      <c r="LXZ927" s="200"/>
      <c r="LYA927" s="200"/>
      <c r="LYB927" s="200"/>
      <c r="LYC927" s="200"/>
      <c r="LYD927" s="200"/>
      <c r="LYE927" s="200"/>
      <c r="LYF927" s="200"/>
      <c r="LYG927" s="200"/>
      <c r="LYH927" s="200"/>
      <c r="LYI927" s="200"/>
      <c r="LYJ927" s="200"/>
      <c r="LYK927" s="200"/>
      <c r="LYL927" s="200"/>
      <c r="LYM927" s="200"/>
      <c r="LYN927" s="200"/>
      <c r="LYO927" s="200"/>
      <c r="LYP927" s="200"/>
      <c r="LYQ927" s="200"/>
      <c r="LYR927" s="200"/>
      <c r="LYS927" s="200"/>
      <c r="LYT927" s="200"/>
      <c r="LYU927" s="200"/>
      <c r="LYV927" s="200"/>
      <c r="LYW927" s="200"/>
      <c r="LYX927" s="200"/>
      <c r="LYY927" s="200"/>
      <c r="LYZ927" s="200"/>
      <c r="LZA927" s="200"/>
      <c r="LZB927" s="200"/>
      <c r="LZC927" s="200"/>
      <c r="LZD927" s="200"/>
      <c r="LZE927" s="200"/>
      <c r="LZF927" s="200"/>
      <c r="LZG927" s="200"/>
      <c r="LZH927" s="200"/>
      <c r="LZI927" s="200"/>
      <c r="LZJ927" s="200"/>
      <c r="LZK927" s="200"/>
      <c r="LZL927" s="200"/>
      <c r="LZM927" s="200"/>
      <c r="LZN927" s="200"/>
      <c r="LZO927" s="200"/>
      <c r="LZP927" s="200"/>
      <c r="LZQ927" s="200"/>
      <c r="LZR927" s="200"/>
      <c r="LZS927" s="200"/>
      <c r="LZT927" s="200"/>
      <c r="LZU927" s="200"/>
      <c r="LZV927" s="200"/>
      <c r="LZW927" s="200"/>
      <c r="LZX927" s="200"/>
      <c r="LZY927" s="200"/>
      <c r="LZZ927" s="200"/>
      <c r="MAA927" s="200"/>
      <c r="MAB927" s="200"/>
      <c r="MAC927" s="200"/>
      <c r="MAD927" s="200"/>
      <c r="MAE927" s="200"/>
      <c r="MAF927" s="200"/>
      <c r="MAG927" s="200"/>
      <c r="MAH927" s="200"/>
      <c r="MAI927" s="200"/>
      <c r="MAJ927" s="200"/>
      <c r="MAK927" s="200"/>
      <c r="MAL927" s="200"/>
      <c r="MAM927" s="200"/>
      <c r="MAN927" s="200"/>
      <c r="MAO927" s="200"/>
      <c r="MAP927" s="200"/>
      <c r="MAQ927" s="200"/>
      <c r="MAR927" s="200"/>
      <c r="MAS927" s="200"/>
      <c r="MAT927" s="200"/>
      <c r="MAU927" s="200"/>
      <c r="MAV927" s="200"/>
      <c r="MAW927" s="200"/>
      <c r="MAX927" s="200"/>
      <c r="MAY927" s="200"/>
      <c r="MAZ927" s="200"/>
      <c r="MBA927" s="200"/>
      <c r="MBB927" s="200"/>
      <c r="MBC927" s="200"/>
      <c r="MBD927" s="200"/>
      <c r="MBE927" s="200"/>
      <c r="MBF927" s="200"/>
      <c r="MBG927" s="200"/>
      <c r="MBH927" s="200"/>
      <c r="MBI927" s="200"/>
      <c r="MBJ927" s="200"/>
      <c r="MBK927" s="200"/>
      <c r="MBL927" s="200"/>
      <c r="MBM927" s="200"/>
      <c r="MBN927" s="200"/>
      <c r="MBO927" s="200"/>
      <c r="MBP927" s="200"/>
      <c r="MBQ927" s="200"/>
      <c r="MBR927" s="200"/>
      <c r="MBS927" s="200"/>
      <c r="MBT927" s="200"/>
      <c r="MBU927" s="200"/>
      <c r="MBV927" s="200"/>
      <c r="MBW927" s="200"/>
      <c r="MBX927" s="200"/>
      <c r="MBY927" s="200"/>
      <c r="MBZ927" s="200"/>
      <c r="MCA927" s="200"/>
      <c r="MCB927" s="200"/>
      <c r="MCC927" s="200"/>
      <c r="MCD927" s="200"/>
      <c r="MCE927" s="200"/>
      <c r="MCF927" s="200"/>
      <c r="MCG927" s="200"/>
      <c r="MCH927" s="200"/>
      <c r="MCI927" s="200"/>
      <c r="MCJ927" s="200"/>
      <c r="MCK927" s="200"/>
      <c r="MCL927" s="200"/>
      <c r="MCM927" s="200"/>
      <c r="MCN927" s="200"/>
      <c r="MCO927" s="200"/>
      <c r="MCP927" s="200"/>
      <c r="MCQ927" s="200"/>
      <c r="MCR927" s="200"/>
      <c r="MCS927" s="200"/>
      <c r="MCT927" s="200"/>
      <c r="MCU927" s="200"/>
      <c r="MCV927" s="200"/>
      <c r="MCW927" s="200"/>
      <c r="MCX927" s="200"/>
      <c r="MCY927" s="200"/>
      <c r="MCZ927" s="200"/>
      <c r="MDA927" s="200"/>
      <c r="MDB927" s="200"/>
      <c r="MDC927" s="200"/>
      <c r="MDD927" s="200"/>
      <c r="MDE927" s="200"/>
      <c r="MDF927" s="200"/>
      <c r="MDG927" s="200"/>
      <c r="MDH927" s="200"/>
      <c r="MDI927" s="200"/>
      <c r="MDJ927" s="200"/>
      <c r="MDK927" s="200"/>
      <c r="MDL927" s="200"/>
      <c r="MDM927" s="200"/>
      <c r="MDN927" s="200"/>
      <c r="MDO927" s="200"/>
      <c r="MDP927" s="200"/>
      <c r="MDQ927" s="200"/>
      <c r="MDR927" s="200"/>
      <c r="MDS927" s="200"/>
      <c r="MDT927" s="200"/>
      <c r="MDU927" s="200"/>
      <c r="MDV927" s="200"/>
      <c r="MDW927" s="200"/>
      <c r="MDX927" s="200"/>
      <c r="MDY927" s="200"/>
      <c r="MDZ927" s="200"/>
      <c r="MEA927" s="200"/>
      <c r="MEB927" s="200"/>
      <c r="MEC927" s="200"/>
      <c r="MED927" s="200"/>
      <c r="MEE927" s="200"/>
      <c r="MEF927" s="200"/>
      <c r="MEG927" s="200"/>
      <c r="MEH927" s="200"/>
      <c r="MEI927" s="200"/>
      <c r="MEJ927" s="200"/>
      <c r="MEK927" s="200"/>
      <c r="MEL927" s="200"/>
      <c r="MEM927" s="200"/>
      <c r="MEN927" s="200"/>
      <c r="MEO927" s="200"/>
      <c r="MEP927" s="200"/>
      <c r="MEQ927" s="200"/>
      <c r="MER927" s="200"/>
      <c r="MES927" s="200"/>
      <c r="MET927" s="200"/>
      <c r="MEU927" s="200"/>
      <c r="MEV927" s="200"/>
      <c r="MEW927" s="200"/>
      <c r="MEX927" s="200"/>
      <c r="MEY927" s="200"/>
      <c r="MEZ927" s="200"/>
      <c r="MFA927" s="200"/>
      <c r="MFB927" s="200"/>
      <c r="MFC927" s="200"/>
      <c r="MFD927" s="200"/>
      <c r="MFE927" s="200"/>
      <c r="MFF927" s="200"/>
      <c r="MFG927" s="200"/>
      <c r="MFH927" s="200"/>
      <c r="MFI927" s="200"/>
      <c r="MFJ927" s="200"/>
      <c r="MFK927" s="200"/>
      <c r="MFL927" s="200"/>
      <c r="MFM927" s="200"/>
      <c r="MFN927" s="200"/>
      <c r="MFO927" s="200"/>
      <c r="MFP927" s="200"/>
      <c r="MFQ927" s="200"/>
      <c r="MFR927" s="200"/>
      <c r="MFS927" s="200"/>
      <c r="MFT927" s="200"/>
      <c r="MFU927" s="200"/>
      <c r="MFV927" s="200"/>
      <c r="MFW927" s="200"/>
      <c r="MFX927" s="200"/>
      <c r="MFY927" s="200"/>
      <c r="MFZ927" s="200"/>
      <c r="MGA927" s="200"/>
      <c r="MGB927" s="200"/>
      <c r="MGC927" s="200"/>
      <c r="MGD927" s="200"/>
      <c r="MGE927" s="200"/>
      <c r="MGF927" s="200"/>
      <c r="MGG927" s="200"/>
      <c r="MGH927" s="200"/>
      <c r="MGI927" s="200"/>
      <c r="MGJ927" s="200"/>
      <c r="MGK927" s="200"/>
      <c r="MGL927" s="200"/>
      <c r="MGM927" s="200"/>
      <c r="MGN927" s="200"/>
      <c r="MGO927" s="200"/>
      <c r="MGP927" s="200"/>
      <c r="MGQ927" s="200"/>
      <c r="MGR927" s="200"/>
      <c r="MGS927" s="200"/>
      <c r="MGT927" s="200"/>
      <c r="MGU927" s="200"/>
      <c r="MGV927" s="200"/>
      <c r="MGW927" s="200"/>
      <c r="MGX927" s="200"/>
      <c r="MGY927" s="200"/>
      <c r="MGZ927" s="200"/>
      <c r="MHA927" s="200"/>
      <c r="MHB927" s="200"/>
      <c r="MHC927" s="200"/>
      <c r="MHD927" s="200"/>
      <c r="MHE927" s="200"/>
      <c r="MHF927" s="200"/>
      <c r="MHG927" s="200"/>
      <c r="MHH927" s="200"/>
      <c r="MHI927" s="200"/>
      <c r="MHJ927" s="200"/>
      <c r="MHK927" s="200"/>
      <c r="MHL927" s="200"/>
      <c r="MHM927" s="200"/>
      <c r="MHN927" s="200"/>
      <c r="MHO927" s="200"/>
      <c r="MHP927" s="200"/>
      <c r="MHQ927" s="200"/>
      <c r="MHR927" s="200"/>
      <c r="MHS927" s="200"/>
      <c r="MHT927" s="200"/>
      <c r="MHU927" s="200"/>
      <c r="MHV927" s="200"/>
      <c r="MHW927" s="200"/>
      <c r="MHX927" s="200"/>
      <c r="MHY927" s="200"/>
      <c r="MHZ927" s="200"/>
      <c r="MIA927" s="200"/>
      <c r="MIB927" s="200"/>
      <c r="MIC927" s="200"/>
      <c r="MID927" s="200"/>
      <c r="MIE927" s="200"/>
      <c r="MIF927" s="200"/>
      <c r="MIG927" s="200"/>
      <c r="MIH927" s="200"/>
      <c r="MII927" s="200"/>
      <c r="MIJ927" s="200"/>
      <c r="MIK927" s="200"/>
      <c r="MIL927" s="200"/>
      <c r="MIM927" s="200"/>
      <c r="MIN927" s="200"/>
      <c r="MIO927" s="200"/>
      <c r="MIP927" s="200"/>
      <c r="MIQ927" s="200"/>
      <c r="MIR927" s="200"/>
      <c r="MIS927" s="200"/>
      <c r="MIT927" s="200"/>
      <c r="MIU927" s="200"/>
      <c r="MIV927" s="200"/>
      <c r="MIW927" s="200"/>
      <c r="MIX927" s="200"/>
      <c r="MIY927" s="200"/>
      <c r="MIZ927" s="200"/>
      <c r="MJA927" s="200"/>
      <c r="MJB927" s="200"/>
      <c r="MJC927" s="200"/>
      <c r="MJD927" s="200"/>
      <c r="MJE927" s="200"/>
      <c r="MJF927" s="200"/>
      <c r="MJG927" s="200"/>
      <c r="MJH927" s="200"/>
      <c r="MJI927" s="200"/>
      <c r="MJJ927" s="200"/>
      <c r="MJK927" s="200"/>
      <c r="MJL927" s="200"/>
      <c r="MJM927" s="200"/>
      <c r="MJN927" s="200"/>
      <c r="MJO927" s="200"/>
      <c r="MJP927" s="200"/>
      <c r="MJQ927" s="200"/>
      <c r="MJR927" s="200"/>
      <c r="MJS927" s="200"/>
      <c r="MJT927" s="200"/>
      <c r="MJU927" s="200"/>
      <c r="MJV927" s="200"/>
      <c r="MJW927" s="200"/>
      <c r="MJX927" s="200"/>
      <c r="MJY927" s="200"/>
      <c r="MJZ927" s="200"/>
      <c r="MKA927" s="200"/>
      <c r="MKB927" s="200"/>
      <c r="MKC927" s="200"/>
      <c r="MKD927" s="200"/>
      <c r="MKE927" s="200"/>
      <c r="MKF927" s="200"/>
      <c r="MKG927" s="200"/>
      <c r="MKH927" s="200"/>
      <c r="MKI927" s="200"/>
      <c r="MKJ927" s="200"/>
      <c r="MKK927" s="200"/>
      <c r="MKL927" s="200"/>
      <c r="MKM927" s="200"/>
      <c r="MKN927" s="200"/>
      <c r="MKO927" s="200"/>
      <c r="MKP927" s="200"/>
      <c r="MKQ927" s="200"/>
      <c r="MKR927" s="200"/>
      <c r="MKS927" s="200"/>
      <c r="MKT927" s="200"/>
      <c r="MKU927" s="200"/>
      <c r="MKV927" s="200"/>
      <c r="MKW927" s="200"/>
      <c r="MKX927" s="200"/>
      <c r="MKY927" s="200"/>
      <c r="MKZ927" s="200"/>
      <c r="MLA927" s="200"/>
      <c r="MLB927" s="200"/>
      <c r="MLC927" s="200"/>
      <c r="MLD927" s="200"/>
      <c r="MLE927" s="200"/>
      <c r="MLF927" s="200"/>
      <c r="MLG927" s="200"/>
      <c r="MLH927" s="200"/>
      <c r="MLI927" s="200"/>
      <c r="MLJ927" s="200"/>
      <c r="MLK927" s="200"/>
      <c r="MLL927" s="200"/>
      <c r="MLM927" s="200"/>
      <c r="MLN927" s="200"/>
      <c r="MLO927" s="200"/>
      <c r="MLP927" s="200"/>
      <c r="MLQ927" s="200"/>
      <c r="MLR927" s="200"/>
      <c r="MLS927" s="200"/>
      <c r="MLT927" s="200"/>
      <c r="MLU927" s="200"/>
      <c r="MLV927" s="200"/>
      <c r="MLW927" s="200"/>
      <c r="MLX927" s="200"/>
      <c r="MLY927" s="200"/>
      <c r="MLZ927" s="200"/>
      <c r="MMA927" s="200"/>
      <c r="MMB927" s="200"/>
      <c r="MMC927" s="200"/>
      <c r="MMD927" s="200"/>
      <c r="MME927" s="200"/>
      <c r="MMF927" s="200"/>
      <c r="MMG927" s="200"/>
      <c r="MMH927" s="200"/>
      <c r="MMI927" s="200"/>
      <c r="MMJ927" s="200"/>
      <c r="MMK927" s="200"/>
      <c r="MML927" s="200"/>
      <c r="MMM927" s="200"/>
      <c r="MMN927" s="200"/>
      <c r="MMO927" s="200"/>
      <c r="MMP927" s="200"/>
      <c r="MMQ927" s="200"/>
      <c r="MMR927" s="200"/>
      <c r="MMS927" s="200"/>
      <c r="MMT927" s="200"/>
      <c r="MMU927" s="200"/>
      <c r="MMV927" s="200"/>
      <c r="MMW927" s="200"/>
      <c r="MMX927" s="200"/>
      <c r="MMY927" s="200"/>
      <c r="MMZ927" s="200"/>
      <c r="MNA927" s="200"/>
      <c r="MNB927" s="200"/>
      <c r="MNC927" s="200"/>
      <c r="MND927" s="200"/>
      <c r="MNE927" s="200"/>
      <c r="MNF927" s="200"/>
      <c r="MNG927" s="200"/>
      <c r="MNH927" s="200"/>
      <c r="MNI927" s="200"/>
      <c r="MNJ927" s="200"/>
      <c r="MNK927" s="200"/>
      <c r="MNL927" s="200"/>
      <c r="MNM927" s="200"/>
      <c r="MNN927" s="200"/>
      <c r="MNO927" s="200"/>
      <c r="MNP927" s="200"/>
      <c r="MNQ927" s="200"/>
      <c r="MNR927" s="200"/>
      <c r="MNS927" s="200"/>
      <c r="MNT927" s="200"/>
      <c r="MNU927" s="200"/>
      <c r="MNV927" s="200"/>
      <c r="MNW927" s="200"/>
      <c r="MNX927" s="200"/>
      <c r="MNY927" s="200"/>
      <c r="MNZ927" s="200"/>
      <c r="MOA927" s="200"/>
      <c r="MOB927" s="200"/>
      <c r="MOC927" s="200"/>
      <c r="MOD927" s="200"/>
      <c r="MOE927" s="200"/>
      <c r="MOF927" s="200"/>
      <c r="MOG927" s="200"/>
      <c r="MOH927" s="200"/>
      <c r="MOI927" s="200"/>
      <c r="MOJ927" s="200"/>
      <c r="MOK927" s="200"/>
      <c r="MOL927" s="200"/>
      <c r="MOM927" s="200"/>
      <c r="MON927" s="200"/>
      <c r="MOO927" s="200"/>
      <c r="MOP927" s="200"/>
      <c r="MOQ927" s="200"/>
      <c r="MOR927" s="200"/>
      <c r="MOS927" s="200"/>
      <c r="MOT927" s="200"/>
      <c r="MOU927" s="200"/>
      <c r="MOV927" s="200"/>
      <c r="MOW927" s="200"/>
      <c r="MOX927" s="200"/>
      <c r="MOY927" s="200"/>
      <c r="MOZ927" s="200"/>
      <c r="MPA927" s="200"/>
      <c r="MPB927" s="200"/>
      <c r="MPC927" s="200"/>
      <c r="MPD927" s="200"/>
      <c r="MPE927" s="200"/>
      <c r="MPF927" s="200"/>
      <c r="MPG927" s="200"/>
      <c r="MPH927" s="200"/>
      <c r="MPI927" s="200"/>
      <c r="MPJ927" s="200"/>
      <c r="MPK927" s="200"/>
      <c r="MPL927" s="200"/>
      <c r="MPM927" s="200"/>
      <c r="MPN927" s="200"/>
      <c r="MPO927" s="200"/>
      <c r="MPP927" s="200"/>
      <c r="MPQ927" s="200"/>
      <c r="MPR927" s="200"/>
      <c r="MPS927" s="200"/>
      <c r="MPT927" s="200"/>
      <c r="MPU927" s="200"/>
      <c r="MPV927" s="200"/>
      <c r="MPW927" s="200"/>
      <c r="MPX927" s="200"/>
      <c r="MPY927" s="200"/>
      <c r="MPZ927" s="200"/>
      <c r="MQA927" s="200"/>
      <c r="MQB927" s="200"/>
      <c r="MQC927" s="200"/>
      <c r="MQD927" s="200"/>
      <c r="MQE927" s="200"/>
      <c r="MQF927" s="200"/>
      <c r="MQG927" s="200"/>
      <c r="MQH927" s="200"/>
      <c r="MQI927" s="200"/>
      <c r="MQJ927" s="200"/>
      <c r="MQK927" s="200"/>
      <c r="MQL927" s="200"/>
      <c r="MQM927" s="200"/>
      <c r="MQN927" s="200"/>
      <c r="MQO927" s="200"/>
      <c r="MQP927" s="200"/>
      <c r="MQQ927" s="200"/>
      <c r="MQR927" s="200"/>
      <c r="MQS927" s="200"/>
      <c r="MQT927" s="200"/>
      <c r="MQU927" s="200"/>
      <c r="MQV927" s="200"/>
      <c r="MQW927" s="200"/>
      <c r="MQX927" s="200"/>
      <c r="MQY927" s="200"/>
      <c r="MQZ927" s="200"/>
      <c r="MRA927" s="200"/>
      <c r="MRB927" s="200"/>
      <c r="MRC927" s="200"/>
      <c r="MRD927" s="200"/>
      <c r="MRE927" s="200"/>
      <c r="MRF927" s="200"/>
      <c r="MRG927" s="200"/>
      <c r="MRH927" s="200"/>
      <c r="MRI927" s="200"/>
      <c r="MRJ927" s="200"/>
      <c r="MRK927" s="200"/>
      <c r="MRL927" s="200"/>
      <c r="MRM927" s="200"/>
      <c r="MRN927" s="200"/>
      <c r="MRO927" s="200"/>
      <c r="MRP927" s="200"/>
      <c r="MRQ927" s="200"/>
      <c r="MRR927" s="200"/>
      <c r="MRS927" s="200"/>
      <c r="MRT927" s="200"/>
      <c r="MRU927" s="200"/>
      <c r="MRV927" s="200"/>
      <c r="MRW927" s="200"/>
      <c r="MRX927" s="200"/>
      <c r="MRY927" s="200"/>
      <c r="MRZ927" s="200"/>
      <c r="MSA927" s="200"/>
      <c r="MSB927" s="200"/>
      <c r="MSC927" s="200"/>
      <c r="MSD927" s="200"/>
      <c r="MSE927" s="200"/>
      <c r="MSF927" s="200"/>
      <c r="MSG927" s="200"/>
      <c r="MSH927" s="200"/>
      <c r="MSI927" s="200"/>
      <c r="MSJ927" s="200"/>
      <c r="MSK927" s="200"/>
      <c r="MSL927" s="200"/>
      <c r="MSM927" s="200"/>
      <c r="MSN927" s="200"/>
      <c r="MSO927" s="200"/>
      <c r="MSP927" s="200"/>
      <c r="MSQ927" s="200"/>
      <c r="MSR927" s="200"/>
      <c r="MSS927" s="200"/>
      <c r="MST927" s="200"/>
      <c r="MSU927" s="200"/>
      <c r="MSV927" s="200"/>
      <c r="MSW927" s="200"/>
      <c r="MSX927" s="200"/>
      <c r="MSY927" s="200"/>
      <c r="MSZ927" s="200"/>
      <c r="MTA927" s="200"/>
      <c r="MTB927" s="200"/>
      <c r="MTC927" s="200"/>
      <c r="MTD927" s="200"/>
      <c r="MTE927" s="200"/>
      <c r="MTF927" s="200"/>
      <c r="MTG927" s="200"/>
      <c r="MTH927" s="200"/>
      <c r="MTI927" s="200"/>
      <c r="MTJ927" s="200"/>
      <c r="MTK927" s="200"/>
      <c r="MTL927" s="200"/>
      <c r="MTM927" s="200"/>
      <c r="MTN927" s="200"/>
      <c r="MTO927" s="200"/>
      <c r="MTP927" s="200"/>
      <c r="MTQ927" s="200"/>
      <c r="MTR927" s="200"/>
      <c r="MTS927" s="200"/>
      <c r="MTT927" s="200"/>
      <c r="MTU927" s="200"/>
      <c r="MTV927" s="200"/>
      <c r="MTW927" s="200"/>
      <c r="MTX927" s="200"/>
      <c r="MTY927" s="200"/>
      <c r="MTZ927" s="200"/>
      <c r="MUA927" s="200"/>
      <c r="MUB927" s="200"/>
      <c r="MUC927" s="200"/>
      <c r="MUD927" s="200"/>
      <c r="MUE927" s="200"/>
      <c r="MUF927" s="200"/>
      <c r="MUG927" s="200"/>
      <c r="MUH927" s="200"/>
      <c r="MUI927" s="200"/>
      <c r="MUJ927" s="200"/>
      <c r="MUK927" s="200"/>
      <c r="MUL927" s="200"/>
      <c r="MUM927" s="200"/>
      <c r="MUN927" s="200"/>
      <c r="MUO927" s="200"/>
      <c r="MUP927" s="200"/>
      <c r="MUQ927" s="200"/>
      <c r="MUR927" s="200"/>
      <c r="MUS927" s="200"/>
      <c r="MUT927" s="200"/>
      <c r="MUU927" s="200"/>
      <c r="MUV927" s="200"/>
      <c r="MUW927" s="200"/>
      <c r="MUX927" s="200"/>
      <c r="MUY927" s="200"/>
      <c r="MUZ927" s="200"/>
      <c r="MVA927" s="200"/>
      <c r="MVB927" s="200"/>
      <c r="MVC927" s="200"/>
      <c r="MVD927" s="200"/>
      <c r="MVE927" s="200"/>
      <c r="MVF927" s="200"/>
      <c r="MVG927" s="200"/>
      <c r="MVH927" s="200"/>
      <c r="MVI927" s="200"/>
      <c r="MVJ927" s="200"/>
      <c r="MVK927" s="200"/>
      <c r="MVL927" s="200"/>
      <c r="MVM927" s="200"/>
      <c r="MVN927" s="200"/>
      <c r="MVO927" s="200"/>
      <c r="MVP927" s="200"/>
      <c r="MVQ927" s="200"/>
      <c r="MVR927" s="200"/>
      <c r="MVS927" s="200"/>
      <c r="MVT927" s="200"/>
      <c r="MVU927" s="200"/>
      <c r="MVV927" s="200"/>
      <c r="MVW927" s="200"/>
      <c r="MVX927" s="200"/>
      <c r="MVY927" s="200"/>
      <c r="MVZ927" s="200"/>
      <c r="MWA927" s="200"/>
      <c r="MWB927" s="200"/>
      <c r="MWC927" s="200"/>
      <c r="MWD927" s="200"/>
      <c r="MWE927" s="200"/>
      <c r="MWF927" s="200"/>
      <c r="MWG927" s="200"/>
      <c r="MWH927" s="200"/>
      <c r="MWI927" s="200"/>
      <c r="MWJ927" s="200"/>
      <c r="MWK927" s="200"/>
      <c r="MWL927" s="200"/>
      <c r="MWM927" s="200"/>
      <c r="MWN927" s="200"/>
      <c r="MWO927" s="200"/>
      <c r="MWP927" s="200"/>
      <c r="MWQ927" s="200"/>
      <c r="MWR927" s="200"/>
      <c r="MWS927" s="200"/>
      <c r="MWT927" s="200"/>
      <c r="MWU927" s="200"/>
      <c r="MWV927" s="200"/>
      <c r="MWW927" s="200"/>
      <c r="MWX927" s="200"/>
      <c r="MWY927" s="200"/>
      <c r="MWZ927" s="200"/>
      <c r="MXA927" s="200"/>
      <c r="MXB927" s="200"/>
      <c r="MXC927" s="200"/>
      <c r="MXD927" s="200"/>
      <c r="MXE927" s="200"/>
      <c r="MXF927" s="200"/>
      <c r="MXG927" s="200"/>
      <c r="MXH927" s="200"/>
      <c r="MXI927" s="200"/>
      <c r="MXJ927" s="200"/>
      <c r="MXK927" s="200"/>
      <c r="MXL927" s="200"/>
      <c r="MXM927" s="200"/>
      <c r="MXN927" s="200"/>
      <c r="MXO927" s="200"/>
      <c r="MXP927" s="200"/>
      <c r="MXQ927" s="200"/>
      <c r="MXR927" s="200"/>
      <c r="MXS927" s="200"/>
      <c r="MXT927" s="200"/>
      <c r="MXU927" s="200"/>
      <c r="MXV927" s="200"/>
      <c r="MXW927" s="200"/>
      <c r="MXX927" s="200"/>
      <c r="MXY927" s="200"/>
      <c r="MXZ927" s="200"/>
      <c r="MYA927" s="200"/>
      <c r="MYB927" s="200"/>
      <c r="MYC927" s="200"/>
      <c r="MYD927" s="200"/>
      <c r="MYE927" s="200"/>
      <c r="MYF927" s="200"/>
      <c r="MYG927" s="200"/>
      <c r="MYH927" s="200"/>
      <c r="MYI927" s="200"/>
      <c r="MYJ927" s="200"/>
      <c r="MYK927" s="200"/>
      <c r="MYL927" s="200"/>
      <c r="MYM927" s="200"/>
      <c r="MYN927" s="200"/>
      <c r="MYO927" s="200"/>
      <c r="MYP927" s="200"/>
      <c r="MYQ927" s="200"/>
      <c r="MYR927" s="200"/>
      <c r="MYS927" s="200"/>
      <c r="MYT927" s="200"/>
      <c r="MYU927" s="200"/>
      <c r="MYV927" s="200"/>
      <c r="MYW927" s="200"/>
      <c r="MYX927" s="200"/>
      <c r="MYY927" s="200"/>
      <c r="MYZ927" s="200"/>
      <c r="MZA927" s="200"/>
      <c r="MZB927" s="200"/>
      <c r="MZC927" s="200"/>
      <c r="MZD927" s="200"/>
      <c r="MZE927" s="200"/>
      <c r="MZF927" s="200"/>
      <c r="MZG927" s="200"/>
      <c r="MZH927" s="200"/>
      <c r="MZI927" s="200"/>
      <c r="MZJ927" s="200"/>
      <c r="MZK927" s="200"/>
      <c r="MZL927" s="200"/>
      <c r="MZM927" s="200"/>
      <c r="MZN927" s="200"/>
      <c r="MZO927" s="200"/>
      <c r="MZP927" s="200"/>
      <c r="MZQ927" s="200"/>
      <c r="MZR927" s="200"/>
      <c r="MZS927" s="200"/>
      <c r="MZT927" s="200"/>
      <c r="MZU927" s="200"/>
      <c r="MZV927" s="200"/>
      <c r="MZW927" s="200"/>
      <c r="MZX927" s="200"/>
      <c r="MZY927" s="200"/>
      <c r="MZZ927" s="200"/>
      <c r="NAA927" s="200"/>
      <c r="NAB927" s="200"/>
      <c r="NAC927" s="200"/>
      <c r="NAD927" s="200"/>
      <c r="NAE927" s="200"/>
      <c r="NAF927" s="200"/>
      <c r="NAG927" s="200"/>
      <c r="NAH927" s="200"/>
      <c r="NAI927" s="200"/>
      <c r="NAJ927" s="200"/>
      <c r="NAK927" s="200"/>
      <c r="NAL927" s="200"/>
      <c r="NAM927" s="200"/>
      <c r="NAN927" s="200"/>
      <c r="NAO927" s="200"/>
      <c r="NAP927" s="200"/>
      <c r="NAQ927" s="200"/>
      <c r="NAR927" s="200"/>
      <c r="NAS927" s="200"/>
      <c r="NAT927" s="200"/>
      <c r="NAU927" s="200"/>
      <c r="NAV927" s="200"/>
      <c r="NAW927" s="200"/>
      <c r="NAX927" s="200"/>
      <c r="NAY927" s="200"/>
      <c r="NAZ927" s="200"/>
      <c r="NBA927" s="200"/>
      <c r="NBB927" s="200"/>
      <c r="NBC927" s="200"/>
      <c r="NBD927" s="200"/>
      <c r="NBE927" s="200"/>
      <c r="NBF927" s="200"/>
      <c r="NBG927" s="200"/>
      <c r="NBH927" s="200"/>
      <c r="NBI927" s="200"/>
      <c r="NBJ927" s="200"/>
      <c r="NBK927" s="200"/>
      <c r="NBL927" s="200"/>
      <c r="NBM927" s="200"/>
      <c r="NBN927" s="200"/>
      <c r="NBO927" s="200"/>
      <c r="NBP927" s="200"/>
      <c r="NBQ927" s="200"/>
      <c r="NBR927" s="200"/>
      <c r="NBS927" s="200"/>
      <c r="NBT927" s="200"/>
      <c r="NBU927" s="200"/>
      <c r="NBV927" s="200"/>
      <c r="NBW927" s="200"/>
      <c r="NBX927" s="200"/>
      <c r="NBY927" s="200"/>
      <c r="NBZ927" s="200"/>
      <c r="NCA927" s="200"/>
      <c r="NCB927" s="200"/>
      <c r="NCC927" s="200"/>
      <c r="NCD927" s="200"/>
      <c r="NCE927" s="200"/>
      <c r="NCF927" s="200"/>
      <c r="NCG927" s="200"/>
      <c r="NCH927" s="200"/>
      <c r="NCI927" s="200"/>
      <c r="NCJ927" s="200"/>
      <c r="NCK927" s="200"/>
      <c r="NCL927" s="200"/>
      <c r="NCM927" s="200"/>
      <c r="NCN927" s="200"/>
      <c r="NCO927" s="200"/>
      <c r="NCP927" s="200"/>
      <c r="NCQ927" s="200"/>
      <c r="NCR927" s="200"/>
      <c r="NCS927" s="200"/>
      <c r="NCT927" s="200"/>
      <c r="NCU927" s="200"/>
      <c r="NCV927" s="200"/>
      <c r="NCW927" s="200"/>
      <c r="NCX927" s="200"/>
      <c r="NCY927" s="200"/>
      <c r="NCZ927" s="200"/>
      <c r="NDA927" s="200"/>
      <c r="NDB927" s="200"/>
      <c r="NDC927" s="200"/>
      <c r="NDD927" s="200"/>
      <c r="NDE927" s="200"/>
      <c r="NDF927" s="200"/>
      <c r="NDG927" s="200"/>
      <c r="NDH927" s="200"/>
      <c r="NDI927" s="200"/>
      <c r="NDJ927" s="200"/>
      <c r="NDK927" s="200"/>
      <c r="NDL927" s="200"/>
      <c r="NDM927" s="200"/>
      <c r="NDN927" s="200"/>
      <c r="NDO927" s="200"/>
      <c r="NDP927" s="200"/>
      <c r="NDQ927" s="200"/>
      <c r="NDR927" s="200"/>
      <c r="NDS927" s="200"/>
      <c r="NDT927" s="200"/>
      <c r="NDU927" s="200"/>
      <c r="NDV927" s="200"/>
      <c r="NDW927" s="200"/>
      <c r="NDX927" s="200"/>
      <c r="NDY927" s="200"/>
      <c r="NDZ927" s="200"/>
      <c r="NEA927" s="200"/>
      <c r="NEB927" s="200"/>
      <c r="NEC927" s="200"/>
      <c r="NED927" s="200"/>
      <c r="NEE927" s="200"/>
      <c r="NEF927" s="200"/>
      <c r="NEG927" s="200"/>
      <c r="NEH927" s="200"/>
      <c r="NEI927" s="200"/>
      <c r="NEJ927" s="200"/>
      <c r="NEK927" s="200"/>
      <c r="NEL927" s="200"/>
      <c r="NEM927" s="200"/>
      <c r="NEN927" s="200"/>
      <c r="NEO927" s="200"/>
      <c r="NEP927" s="200"/>
      <c r="NEQ927" s="200"/>
      <c r="NER927" s="200"/>
      <c r="NES927" s="200"/>
      <c r="NET927" s="200"/>
      <c r="NEU927" s="200"/>
      <c r="NEV927" s="200"/>
      <c r="NEW927" s="200"/>
      <c r="NEX927" s="200"/>
      <c r="NEY927" s="200"/>
      <c r="NEZ927" s="200"/>
      <c r="NFA927" s="200"/>
      <c r="NFB927" s="200"/>
      <c r="NFC927" s="200"/>
      <c r="NFD927" s="200"/>
      <c r="NFE927" s="200"/>
      <c r="NFF927" s="200"/>
      <c r="NFG927" s="200"/>
      <c r="NFH927" s="200"/>
      <c r="NFI927" s="200"/>
      <c r="NFJ927" s="200"/>
      <c r="NFK927" s="200"/>
      <c r="NFL927" s="200"/>
      <c r="NFM927" s="200"/>
      <c r="NFN927" s="200"/>
      <c r="NFO927" s="200"/>
      <c r="NFP927" s="200"/>
      <c r="NFQ927" s="200"/>
      <c r="NFR927" s="200"/>
      <c r="NFS927" s="200"/>
      <c r="NFT927" s="200"/>
      <c r="NFU927" s="200"/>
      <c r="NFV927" s="200"/>
      <c r="NFW927" s="200"/>
      <c r="NFX927" s="200"/>
      <c r="NFY927" s="200"/>
      <c r="NFZ927" s="200"/>
      <c r="NGA927" s="200"/>
      <c r="NGB927" s="200"/>
      <c r="NGC927" s="200"/>
      <c r="NGD927" s="200"/>
      <c r="NGE927" s="200"/>
      <c r="NGF927" s="200"/>
      <c r="NGG927" s="200"/>
      <c r="NGH927" s="200"/>
      <c r="NGI927" s="200"/>
      <c r="NGJ927" s="200"/>
      <c r="NGK927" s="200"/>
      <c r="NGL927" s="200"/>
      <c r="NGM927" s="200"/>
      <c r="NGN927" s="200"/>
      <c r="NGO927" s="200"/>
      <c r="NGP927" s="200"/>
      <c r="NGQ927" s="200"/>
      <c r="NGR927" s="200"/>
      <c r="NGS927" s="200"/>
      <c r="NGT927" s="200"/>
      <c r="NGU927" s="200"/>
      <c r="NGV927" s="200"/>
      <c r="NGW927" s="200"/>
      <c r="NGX927" s="200"/>
      <c r="NGY927" s="200"/>
      <c r="NGZ927" s="200"/>
      <c r="NHA927" s="200"/>
      <c r="NHB927" s="200"/>
      <c r="NHC927" s="200"/>
      <c r="NHD927" s="200"/>
      <c r="NHE927" s="200"/>
      <c r="NHF927" s="200"/>
      <c r="NHG927" s="200"/>
      <c r="NHH927" s="200"/>
      <c r="NHI927" s="200"/>
      <c r="NHJ927" s="200"/>
      <c r="NHK927" s="200"/>
      <c r="NHL927" s="200"/>
      <c r="NHM927" s="200"/>
      <c r="NHN927" s="200"/>
      <c r="NHO927" s="200"/>
      <c r="NHP927" s="200"/>
      <c r="NHQ927" s="200"/>
      <c r="NHR927" s="200"/>
      <c r="NHS927" s="200"/>
      <c r="NHT927" s="200"/>
      <c r="NHU927" s="200"/>
      <c r="NHV927" s="200"/>
      <c r="NHW927" s="200"/>
      <c r="NHX927" s="200"/>
      <c r="NHY927" s="200"/>
      <c r="NHZ927" s="200"/>
      <c r="NIA927" s="200"/>
      <c r="NIB927" s="200"/>
      <c r="NIC927" s="200"/>
      <c r="NID927" s="200"/>
      <c r="NIE927" s="200"/>
      <c r="NIF927" s="200"/>
      <c r="NIG927" s="200"/>
      <c r="NIH927" s="200"/>
      <c r="NII927" s="200"/>
      <c r="NIJ927" s="200"/>
      <c r="NIK927" s="200"/>
      <c r="NIL927" s="200"/>
      <c r="NIM927" s="200"/>
      <c r="NIN927" s="200"/>
      <c r="NIO927" s="200"/>
      <c r="NIP927" s="200"/>
      <c r="NIQ927" s="200"/>
      <c r="NIR927" s="200"/>
      <c r="NIS927" s="200"/>
      <c r="NIT927" s="200"/>
      <c r="NIU927" s="200"/>
      <c r="NIV927" s="200"/>
      <c r="NIW927" s="200"/>
      <c r="NIX927" s="200"/>
      <c r="NIY927" s="200"/>
      <c r="NIZ927" s="200"/>
      <c r="NJA927" s="200"/>
      <c r="NJB927" s="200"/>
      <c r="NJC927" s="200"/>
      <c r="NJD927" s="200"/>
      <c r="NJE927" s="200"/>
      <c r="NJF927" s="200"/>
      <c r="NJG927" s="200"/>
      <c r="NJH927" s="200"/>
      <c r="NJI927" s="200"/>
      <c r="NJJ927" s="200"/>
      <c r="NJK927" s="200"/>
      <c r="NJL927" s="200"/>
      <c r="NJM927" s="200"/>
      <c r="NJN927" s="200"/>
      <c r="NJO927" s="200"/>
      <c r="NJP927" s="200"/>
      <c r="NJQ927" s="200"/>
      <c r="NJR927" s="200"/>
      <c r="NJS927" s="200"/>
      <c r="NJT927" s="200"/>
      <c r="NJU927" s="200"/>
      <c r="NJV927" s="200"/>
      <c r="NJW927" s="200"/>
      <c r="NJX927" s="200"/>
      <c r="NJY927" s="200"/>
      <c r="NJZ927" s="200"/>
      <c r="NKA927" s="200"/>
      <c r="NKB927" s="200"/>
      <c r="NKC927" s="200"/>
      <c r="NKD927" s="200"/>
      <c r="NKE927" s="200"/>
      <c r="NKF927" s="200"/>
      <c r="NKG927" s="200"/>
      <c r="NKH927" s="200"/>
      <c r="NKI927" s="200"/>
      <c r="NKJ927" s="200"/>
      <c r="NKK927" s="200"/>
      <c r="NKL927" s="200"/>
      <c r="NKM927" s="200"/>
      <c r="NKN927" s="200"/>
      <c r="NKO927" s="200"/>
      <c r="NKP927" s="200"/>
      <c r="NKQ927" s="200"/>
      <c r="NKR927" s="200"/>
      <c r="NKS927" s="200"/>
      <c r="NKT927" s="200"/>
      <c r="NKU927" s="200"/>
      <c r="NKV927" s="200"/>
      <c r="NKW927" s="200"/>
      <c r="NKX927" s="200"/>
      <c r="NKY927" s="200"/>
      <c r="NKZ927" s="200"/>
      <c r="NLA927" s="200"/>
      <c r="NLB927" s="200"/>
      <c r="NLC927" s="200"/>
      <c r="NLD927" s="200"/>
      <c r="NLE927" s="200"/>
      <c r="NLF927" s="200"/>
      <c r="NLG927" s="200"/>
      <c r="NLH927" s="200"/>
      <c r="NLI927" s="200"/>
      <c r="NLJ927" s="200"/>
      <c r="NLK927" s="200"/>
      <c r="NLL927" s="200"/>
      <c r="NLM927" s="200"/>
      <c r="NLN927" s="200"/>
      <c r="NLO927" s="200"/>
      <c r="NLP927" s="200"/>
      <c r="NLQ927" s="200"/>
      <c r="NLR927" s="200"/>
      <c r="NLS927" s="200"/>
      <c r="NLT927" s="200"/>
      <c r="NLU927" s="200"/>
      <c r="NLV927" s="200"/>
      <c r="NLW927" s="200"/>
      <c r="NLX927" s="200"/>
      <c r="NLY927" s="200"/>
      <c r="NLZ927" s="200"/>
      <c r="NMA927" s="200"/>
      <c r="NMB927" s="200"/>
      <c r="NMC927" s="200"/>
      <c r="NMD927" s="200"/>
      <c r="NME927" s="200"/>
      <c r="NMF927" s="200"/>
      <c r="NMG927" s="200"/>
      <c r="NMH927" s="200"/>
      <c r="NMI927" s="200"/>
      <c r="NMJ927" s="200"/>
      <c r="NMK927" s="200"/>
      <c r="NML927" s="200"/>
      <c r="NMM927" s="200"/>
      <c r="NMN927" s="200"/>
      <c r="NMO927" s="200"/>
      <c r="NMP927" s="200"/>
      <c r="NMQ927" s="200"/>
      <c r="NMR927" s="200"/>
      <c r="NMS927" s="200"/>
      <c r="NMT927" s="200"/>
      <c r="NMU927" s="200"/>
      <c r="NMV927" s="200"/>
      <c r="NMW927" s="200"/>
      <c r="NMX927" s="200"/>
      <c r="NMY927" s="200"/>
      <c r="NMZ927" s="200"/>
      <c r="NNA927" s="200"/>
      <c r="NNB927" s="200"/>
      <c r="NNC927" s="200"/>
      <c r="NND927" s="200"/>
      <c r="NNE927" s="200"/>
      <c r="NNF927" s="200"/>
      <c r="NNG927" s="200"/>
      <c r="NNH927" s="200"/>
      <c r="NNI927" s="200"/>
      <c r="NNJ927" s="200"/>
      <c r="NNK927" s="200"/>
      <c r="NNL927" s="200"/>
      <c r="NNM927" s="200"/>
      <c r="NNN927" s="200"/>
      <c r="NNO927" s="200"/>
      <c r="NNP927" s="200"/>
      <c r="NNQ927" s="200"/>
      <c r="NNR927" s="200"/>
      <c r="NNS927" s="200"/>
      <c r="NNT927" s="200"/>
      <c r="NNU927" s="200"/>
      <c r="NNV927" s="200"/>
      <c r="NNW927" s="200"/>
      <c r="NNX927" s="200"/>
      <c r="NNY927" s="200"/>
      <c r="NNZ927" s="200"/>
      <c r="NOA927" s="200"/>
      <c r="NOB927" s="200"/>
      <c r="NOC927" s="200"/>
      <c r="NOD927" s="200"/>
      <c r="NOE927" s="200"/>
      <c r="NOF927" s="200"/>
      <c r="NOG927" s="200"/>
      <c r="NOH927" s="200"/>
      <c r="NOI927" s="200"/>
      <c r="NOJ927" s="200"/>
      <c r="NOK927" s="200"/>
      <c r="NOL927" s="200"/>
      <c r="NOM927" s="200"/>
      <c r="NON927" s="200"/>
      <c r="NOO927" s="200"/>
      <c r="NOP927" s="200"/>
      <c r="NOQ927" s="200"/>
      <c r="NOR927" s="200"/>
      <c r="NOS927" s="200"/>
      <c r="NOT927" s="200"/>
      <c r="NOU927" s="200"/>
      <c r="NOV927" s="200"/>
      <c r="NOW927" s="200"/>
      <c r="NOX927" s="200"/>
      <c r="NOY927" s="200"/>
      <c r="NOZ927" s="200"/>
      <c r="NPA927" s="200"/>
      <c r="NPB927" s="200"/>
      <c r="NPC927" s="200"/>
      <c r="NPD927" s="200"/>
      <c r="NPE927" s="200"/>
      <c r="NPF927" s="200"/>
      <c r="NPG927" s="200"/>
      <c r="NPH927" s="200"/>
      <c r="NPI927" s="200"/>
      <c r="NPJ927" s="200"/>
      <c r="NPK927" s="200"/>
      <c r="NPL927" s="200"/>
      <c r="NPM927" s="200"/>
      <c r="NPN927" s="200"/>
      <c r="NPO927" s="200"/>
      <c r="NPP927" s="200"/>
      <c r="NPQ927" s="200"/>
      <c r="NPR927" s="200"/>
      <c r="NPS927" s="200"/>
      <c r="NPT927" s="200"/>
      <c r="NPU927" s="200"/>
      <c r="NPV927" s="200"/>
      <c r="NPW927" s="200"/>
      <c r="NPX927" s="200"/>
      <c r="NPY927" s="200"/>
      <c r="NPZ927" s="200"/>
      <c r="NQA927" s="200"/>
      <c r="NQB927" s="200"/>
      <c r="NQC927" s="200"/>
      <c r="NQD927" s="200"/>
      <c r="NQE927" s="200"/>
      <c r="NQF927" s="200"/>
      <c r="NQG927" s="200"/>
      <c r="NQH927" s="200"/>
      <c r="NQI927" s="200"/>
      <c r="NQJ927" s="200"/>
      <c r="NQK927" s="200"/>
      <c r="NQL927" s="200"/>
      <c r="NQM927" s="200"/>
      <c r="NQN927" s="200"/>
      <c r="NQO927" s="200"/>
      <c r="NQP927" s="200"/>
      <c r="NQQ927" s="200"/>
      <c r="NQR927" s="200"/>
      <c r="NQS927" s="200"/>
      <c r="NQT927" s="200"/>
      <c r="NQU927" s="200"/>
      <c r="NQV927" s="200"/>
      <c r="NQW927" s="200"/>
      <c r="NQX927" s="200"/>
      <c r="NQY927" s="200"/>
      <c r="NQZ927" s="200"/>
      <c r="NRA927" s="200"/>
      <c r="NRB927" s="200"/>
      <c r="NRC927" s="200"/>
      <c r="NRD927" s="200"/>
      <c r="NRE927" s="200"/>
      <c r="NRF927" s="200"/>
      <c r="NRG927" s="200"/>
      <c r="NRH927" s="200"/>
      <c r="NRI927" s="200"/>
      <c r="NRJ927" s="200"/>
      <c r="NRK927" s="200"/>
      <c r="NRL927" s="200"/>
      <c r="NRM927" s="200"/>
      <c r="NRN927" s="200"/>
      <c r="NRO927" s="200"/>
      <c r="NRP927" s="200"/>
      <c r="NRQ927" s="200"/>
      <c r="NRR927" s="200"/>
      <c r="NRS927" s="200"/>
      <c r="NRT927" s="200"/>
      <c r="NRU927" s="200"/>
      <c r="NRV927" s="200"/>
      <c r="NRW927" s="200"/>
      <c r="NRX927" s="200"/>
      <c r="NRY927" s="200"/>
      <c r="NRZ927" s="200"/>
      <c r="NSA927" s="200"/>
      <c r="NSB927" s="200"/>
      <c r="NSC927" s="200"/>
      <c r="NSD927" s="200"/>
      <c r="NSE927" s="200"/>
      <c r="NSF927" s="200"/>
      <c r="NSG927" s="200"/>
      <c r="NSH927" s="200"/>
      <c r="NSI927" s="200"/>
      <c r="NSJ927" s="200"/>
      <c r="NSK927" s="200"/>
      <c r="NSL927" s="200"/>
      <c r="NSM927" s="200"/>
      <c r="NSN927" s="200"/>
      <c r="NSO927" s="200"/>
      <c r="NSP927" s="200"/>
      <c r="NSQ927" s="200"/>
      <c r="NSR927" s="200"/>
      <c r="NSS927" s="200"/>
      <c r="NST927" s="200"/>
      <c r="NSU927" s="200"/>
      <c r="NSV927" s="200"/>
      <c r="NSW927" s="200"/>
      <c r="NSX927" s="200"/>
      <c r="NSY927" s="200"/>
      <c r="NSZ927" s="200"/>
      <c r="NTA927" s="200"/>
      <c r="NTB927" s="200"/>
      <c r="NTC927" s="200"/>
      <c r="NTD927" s="200"/>
      <c r="NTE927" s="200"/>
      <c r="NTF927" s="200"/>
      <c r="NTG927" s="200"/>
      <c r="NTH927" s="200"/>
      <c r="NTI927" s="200"/>
      <c r="NTJ927" s="200"/>
      <c r="NTK927" s="200"/>
      <c r="NTL927" s="200"/>
      <c r="NTM927" s="200"/>
      <c r="NTN927" s="200"/>
      <c r="NTO927" s="200"/>
      <c r="NTP927" s="200"/>
      <c r="NTQ927" s="200"/>
      <c r="NTR927" s="200"/>
      <c r="NTS927" s="200"/>
      <c r="NTT927" s="200"/>
      <c r="NTU927" s="200"/>
      <c r="NTV927" s="200"/>
      <c r="NTW927" s="200"/>
      <c r="NTX927" s="200"/>
      <c r="NTY927" s="200"/>
      <c r="NTZ927" s="200"/>
      <c r="NUA927" s="200"/>
      <c r="NUB927" s="200"/>
      <c r="NUC927" s="200"/>
      <c r="NUD927" s="200"/>
      <c r="NUE927" s="200"/>
      <c r="NUF927" s="200"/>
      <c r="NUG927" s="200"/>
      <c r="NUH927" s="200"/>
      <c r="NUI927" s="200"/>
      <c r="NUJ927" s="200"/>
      <c r="NUK927" s="200"/>
      <c r="NUL927" s="200"/>
      <c r="NUM927" s="200"/>
      <c r="NUN927" s="200"/>
      <c r="NUO927" s="200"/>
      <c r="NUP927" s="200"/>
      <c r="NUQ927" s="200"/>
      <c r="NUR927" s="200"/>
      <c r="NUS927" s="200"/>
      <c r="NUT927" s="200"/>
      <c r="NUU927" s="200"/>
      <c r="NUV927" s="200"/>
      <c r="NUW927" s="200"/>
      <c r="NUX927" s="200"/>
      <c r="NUY927" s="200"/>
      <c r="NUZ927" s="200"/>
      <c r="NVA927" s="200"/>
      <c r="NVB927" s="200"/>
      <c r="NVC927" s="200"/>
      <c r="NVD927" s="200"/>
      <c r="NVE927" s="200"/>
      <c r="NVF927" s="200"/>
      <c r="NVG927" s="200"/>
      <c r="NVH927" s="200"/>
      <c r="NVI927" s="200"/>
      <c r="NVJ927" s="200"/>
      <c r="NVK927" s="200"/>
      <c r="NVL927" s="200"/>
      <c r="NVM927" s="200"/>
      <c r="NVN927" s="200"/>
      <c r="NVO927" s="200"/>
      <c r="NVP927" s="200"/>
      <c r="NVQ927" s="200"/>
      <c r="NVR927" s="200"/>
      <c r="NVS927" s="200"/>
      <c r="NVT927" s="200"/>
      <c r="NVU927" s="200"/>
      <c r="NVV927" s="200"/>
      <c r="NVW927" s="200"/>
      <c r="NVX927" s="200"/>
      <c r="NVY927" s="200"/>
      <c r="NVZ927" s="200"/>
      <c r="NWA927" s="200"/>
      <c r="NWB927" s="200"/>
      <c r="NWC927" s="200"/>
      <c r="NWD927" s="200"/>
      <c r="NWE927" s="200"/>
      <c r="NWF927" s="200"/>
      <c r="NWG927" s="200"/>
      <c r="NWH927" s="200"/>
      <c r="NWI927" s="200"/>
      <c r="NWJ927" s="200"/>
      <c r="NWK927" s="200"/>
      <c r="NWL927" s="200"/>
      <c r="NWM927" s="200"/>
      <c r="NWN927" s="200"/>
      <c r="NWO927" s="200"/>
      <c r="NWP927" s="200"/>
      <c r="NWQ927" s="200"/>
      <c r="NWR927" s="200"/>
      <c r="NWS927" s="200"/>
      <c r="NWT927" s="200"/>
      <c r="NWU927" s="200"/>
      <c r="NWV927" s="200"/>
      <c r="NWW927" s="200"/>
      <c r="NWX927" s="200"/>
      <c r="NWY927" s="200"/>
      <c r="NWZ927" s="200"/>
      <c r="NXA927" s="200"/>
      <c r="NXB927" s="200"/>
      <c r="NXC927" s="200"/>
      <c r="NXD927" s="200"/>
      <c r="NXE927" s="200"/>
      <c r="NXF927" s="200"/>
      <c r="NXG927" s="200"/>
      <c r="NXH927" s="200"/>
      <c r="NXI927" s="200"/>
      <c r="NXJ927" s="200"/>
      <c r="NXK927" s="200"/>
      <c r="NXL927" s="200"/>
      <c r="NXM927" s="200"/>
      <c r="NXN927" s="200"/>
      <c r="NXO927" s="200"/>
      <c r="NXP927" s="200"/>
      <c r="NXQ927" s="200"/>
      <c r="NXR927" s="200"/>
      <c r="NXS927" s="200"/>
      <c r="NXT927" s="200"/>
      <c r="NXU927" s="200"/>
      <c r="NXV927" s="200"/>
      <c r="NXW927" s="200"/>
      <c r="NXX927" s="200"/>
      <c r="NXY927" s="200"/>
      <c r="NXZ927" s="200"/>
      <c r="NYA927" s="200"/>
      <c r="NYB927" s="200"/>
      <c r="NYC927" s="200"/>
      <c r="NYD927" s="200"/>
      <c r="NYE927" s="200"/>
      <c r="NYF927" s="200"/>
      <c r="NYG927" s="200"/>
      <c r="NYH927" s="200"/>
      <c r="NYI927" s="200"/>
      <c r="NYJ927" s="200"/>
      <c r="NYK927" s="200"/>
      <c r="NYL927" s="200"/>
      <c r="NYM927" s="200"/>
      <c r="NYN927" s="200"/>
      <c r="NYO927" s="200"/>
      <c r="NYP927" s="200"/>
      <c r="NYQ927" s="200"/>
      <c r="NYR927" s="200"/>
      <c r="NYS927" s="200"/>
      <c r="NYT927" s="200"/>
      <c r="NYU927" s="200"/>
      <c r="NYV927" s="200"/>
      <c r="NYW927" s="200"/>
      <c r="NYX927" s="200"/>
      <c r="NYY927" s="200"/>
      <c r="NYZ927" s="200"/>
      <c r="NZA927" s="200"/>
      <c r="NZB927" s="200"/>
      <c r="NZC927" s="200"/>
      <c r="NZD927" s="200"/>
      <c r="NZE927" s="200"/>
      <c r="NZF927" s="200"/>
      <c r="NZG927" s="200"/>
      <c r="NZH927" s="200"/>
      <c r="NZI927" s="200"/>
      <c r="NZJ927" s="200"/>
      <c r="NZK927" s="200"/>
      <c r="NZL927" s="200"/>
      <c r="NZM927" s="200"/>
      <c r="NZN927" s="200"/>
      <c r="NZO927" s="200"/>
      <c r="NZP927" s="200"/>
      <c r="NZQ927" s="200"/>
      <c r="NZR927" s="200"/>
      <c r="NZS927" s="200"/>
      <c r="NZT927" s="200"/>
      <c r="NZU927" s="200"/>
      <c r="NZV927" s="200"/>
      <c r="NZW927" s="200"/>
      <c r="NZX927" s="200"/>
      <c r="NZY927" s="200"/>
      <c r="NZZ927" s="200"/>
      <c r="OAA927" s="200"/>
      <c r="OAB927" s="200"/>
      <c r="OAC927" s="200"/>
      <c r="OAD927" s="200"/>
      <c r="OAE927" s="200"/>
      <c r="OAF927" s="200"/>
      <c r="OAG927" s="200"/>
      <c r="OAH927" s="200"/>
      <c r="OAI927" s="200"/>
      <c r="OAJ927" s="200"/>
      <c r="OAK927" s="200"/>
      <c r="OAL927" s="200"/>
      <c r="OAM927" s="200"/>
      <c r="OAN927" s="200"/>
      <c r="OAO927" s="200"/>
      <c r="OAP927" s="200"/>
      <c r="OAQ927" s="200"/>
      <c r="OAR927" s="200"/>
      <c r="OAS927" s="200"/>
      <c r="OAT927" s="200"/>
      <c r="OAU927" s="200"/>
      <c r="OAV927" s="200"/>
      <c r="OAW927" s="200"/>
      <c r="OAX927" s="200"/>
      <c r="OAY927" s="200"/>
      <c r="OAZ927" s="200"/>
      <c r="OBA927" s="200"/>
      <c r="OBB927" s="200"/>
      <c r="OBC927" s="200"/>
      <c r="OBD927" s="200"/>
      <c r="OBE927" s="200"/>
      <c r="OBF927" s="200"/>
      <c r="OBG927" s="200"/>
      <c r="OBH927" s="200"/>
      <c r="OBI927" s="200"/>
      <c r="OBJ927" s="200"/>
      <c r="OBK927" s="200"/>
      <c r="OBL927" s="200"/>
      <c r="OBM927" s="200"/>
      <c r="OBN927" s="200"/>
      <c r="OBO927" s="200"/>
      <c r="OBP927" s="200"/>
      <c r="OBQ927" s="200"/>
      <c r="OBR927" s="200"/>
      <c r="OBS927" s="200"/>
      <c r="OBT927" s="200"/>
      <c r="OBU927" s="200"/>
      <c r="OBV927" s="200"/>
      <c r="OBW927" s="200"/>
      <c r="OBX927" s="200"/>
      <c r="OBY927" s="200"/>
      <c r="OBZ927" s="200"/>
      <c r="OCA927" s="200"/>
      <c r="OCB927" s="200"/>
      <c r="OCC927" s="200"/>
      <c r="OCD927" s="200"/>
      <c r="OCE927" s="200"/>
      <c r="OCF927" s="200"/>
      <c r="OCG927" s="200"/>
      <c r="OCH927" s="200"/>
      <c r="OCI927" s="200"/>
      <c r="OCJ927" s="200"/>
      <c r="OCK927" s="200"/>
      <c r="OCL927" s="200"/>
      <c r="OCM927" s="200"/>
      <c r="OCN927" s="200"/>
      <c r="OCO927" s="200"/>
      <c r="OCP927" s="200"/>
      <c r="OCQ927" s="200"/>
      <c r="OCR927" s="200"/>
      <c r="OCS927" s="200"/>
      <c r="OCT927" s="200"/>
      <c r="OCU927" s="200"/>
      <c r="OCV927" s="200"/>
      <c r="OCW927" s="200"/>
      <c r="OCX927" s="200"/>
      <c r="OCY927" s="200"/>
      <c r="OCZ927" s="200"/>
      <c r="ODA927" s="200"/>
      <c r="ODB927" s="200"/>
      <c r="ODC927" s="200"/>
      <c r="ODD927" s="200"/>
      <c r="ODE927" s="200"/>
      <c r="ODF927" s="200"/>
      <c r="ODG927" s="200"/>
      <c r="ODH927" s="200"/>
      <c r="ODI927" s="200"/>
      <c r="ODJ927" s="200"/>
      <c r="ODK927" s="200"/>
      <c r="ODL927" s="200"/>
      <c r="ODM927" s="200"/>
      <c r="ODN927" s="200"/>
      <c r="ODO927" s="200"/>
      <c r="ODP927" s="200"/>
      <c r="ODQ927" s="200"/>
      <c r="ODR927" s="200"/>
      <c r="ODS927" s="200"/>
      <c r="ODT927" s="200"/>
      <c r="ODU927" s="200"/>
      <c r="ODV927" s="200"/>
      <c r="ODW927" s="200"/>
      <c r="ODX927" s="200"/>
      <c r="ODY927" s="200"/>
      <c r="ODZ927" s="200"/>
      <c r="OEA927" s="200"/>
      <c r="OEB927" s="200"/>
      <c r="OEC927" s="200"/>
      <c r="OED927" s="200"/>
      <c r="OEE927" s="200"/>
      <c r="OEF927" s="200"/>
      <c r="OEG927" s="200"/>
      <c r="OEH927" s="200"/>
      <c r="OEI927" s="200"/>
      <c r="OEJ927" s="200"/>
      <c r="OEK927" s="200"/>
      <c r="OEL927" s="200"/>
      <c r="OEM927" s="200"/>
      <c r="OEN927" s="200"/>
      <c r="OEO927" s="200"/>
      <c r="OEP927" s="200"/>
      <c r="OEQ927" s="200"/>
      <c r="OER927" s="200"/>
      <c r="OES927" s="200"/>
      <c r="OET927" s="200"/>
      <c r="OEU927" s="200"/>
      <c r="OEV927" s="200"/>
      <c r="OEW927" s="200"/>
      <c r="OEX927" s="200"/>
      <c r="OEY927" s="200"/>
      <c r="OEZ927" s="200"/>
      <c r="OFA927" s="200"/>
      <c r="OFB927" s="200"/>
      <c r="OFC927" s="200"/>
      <c r="OFD927" s="200"/>
      <c r="OFE927" s="200"/>
      <c r="OFF927" s="200"/>
      <c r="OFG927" s="200"/>
      <c r="OFH927" s="200"/>
      <c r="OFI927" s="200"/>
      <c r="OFJ927" s="200"/>
      <c r="OFK927" s="200"/>
      <c r="OFL927" s="200"/>
      <c r="OFM927" s="200"/>
      <c r="OFN927" s="200"/>
      <c r="OFO927" s="200"/>
      <c r="OFP927" s="200"/>
      <c r="OFQ927" s="200"/>
      <c r="OFR927" s="200"/>
      <c r="OFS927" s="200"/>
      <c r="OFT927" s="200"/>
      <c r="OFU927" s="200"/>
      <c r="OFV927" s="200"/>
      <c r="OFW927" s="200"/>
      <c r="OFX927" s="200"/>
      <c r="OFY927" s="200"/>
      <c r="OFZ927" s="200"/>
      <c r="OGA927" s="200"/>
      <c r="OGB927" s="200"/>
      <c r="OGC927" s="200"/>
      <c r="OGD927" s="200"/>
      <c r="OGE927" s="200"/>
      <c r="OGF927" s="200"/>
      <c r="OGG927" s="200"/>
      <c r="OGH927" s="200"/>
      <c r="OGI927" s="200"/>
      <c r="OGJ927" s="200"/>
      <c r="OGK927" s="200"/>
      <c r="OGL927" s="200"/>
      <c r="OGM927" s="200"/>
      <c r="OGN927" s="200"/>
      <c r="OGO927" s="200"/>
      <c r="OGP927" s="200"/>
      <c r="OGQ927" s="200"/>
      <c r="OGR927" s="200"/>
      <c r="OGS927" s="200"/>
      <c r="OGT927" s="200"/>
      <c r="OGU927" s="200"/>
      <c r="OGV927" s="200"/>
      <c r="OGW927" s="200"/>
      <c r="OGX927" s="200"/>
      <c r="OGY927" s="200"/>
      <c r="OGZ927" s="200"/>
      <c r="OHA927" s="200"/>
      <c r="OHB927" s="200"/>
      <c r="OHC927" s="200"/>
      <c r="OHD927" s="200"/>
      <c r="OHE927" s="200"/>
      <c r="OHF927" s="200"/>
      <c r="OHG927" s="200"/>
      <c r="OHH927" s="200"/>
      <c r="OHI927" s="200"/>
      <c r="OHJ927" s="200"/>
      <c r="OHK927" s="200"/>
      <c r="OHL927" s="200"/>
      <c r="OHM927" s="200"/>
      <c r="OHN927" s="200"/>
      <c r="OHO927" s="200"/>
      <c r="OHP927" s="200"/>
      <c r="OHQ927" s="200"/>
      <c r="OHR927" s="200"/>
      <c r="OHS927" s="200"/>
      <c r="OHT927" s="200"/>
      <c r="OHU927" s="200"/>
      <c r="OHV927" s="200"/>
      <c r="OHW927" s="200"/>
      <c r="OHX927" s="200"/>
      <c r="OHY927" s="200"/>
      <c r="OHZ927" s="200"/>
      <c r="OIA927" s="200"/>
      <c r="OIB927" s="200"/>
      <c r="OIC927" s="200"/>
      <c r="OID927" s="200"/>
      <c r="OIE927" s="200"/>
      <c r="OIF927" s="200"/>
      <c r="OIG927" s="200"/>
      <c r="OIH927" s="200"/>
      <c r="OII927" s="200"/>
      <c r="OIJ927" s="200"/>
      <c r="OIK927" s="200"/>
      <c r="OIL927" s="200"/>
      <c r="OIM927" s="200"/>
      <c r="OIN927" s="200"/>
      <c r="OIO927" s="200"/>
      <c r="OIP927" s="200"/>
      <c r="OIQ927" s="200"/>
      <c r="OIR927" s="200"/>
      <c r="OIS927" s="200"/>
      <c r="OIT927" s="200"/>
      <c r="OIU927" s="200"/>
      <c r="OIV927" s="200"/>
      <c r="OIW927" s="200"/>
      <c r="OIX927" s="200"/>
      <c r="OIY927" s="200"/>
      <c r="OIZ927" s="200"/>
      <c r="OJA927" s="200"/>
      <c r="OJB927" s="200"/>
      <c r="OJC927" s="200"/>
      <c r="OJD927" s="200"/>
      <c r="OJE927" s="200"/>
      <c r="OJF927" s="200"/>
      <c r="OJG927" s="200"/>
      <c r="OJH927" s="200"/>
      <c r="OJI927" s="200"/>
      <c r="OJJ927" s="200"/>
      <c r="OJK927" s="200"/>
      <c r="OJL927" s="200"/>
      <c r="OJM927" s="200"/>
      <c r="OJN927" s="200"/>
      <c r="OJO927" s="200"/>
      <c r="OJP927" s="200"/>
      <c r="OJQ927" s="200"/>
      <c r="OJR927" s="200"/>
      <c r="OJS927" s="200"/>
      <c r="OJT927" s="200"/>
      <c r="OJU927" s="200"/>
      <c r="OJV927" s="200"/>
      <c r="OJW927" s="200"/>
      <c r="OJX927" s="200"/>
      <c r="OJY927" s="200"/>
      <c r="OJZ927" s="200"/>
      <c r="OKA927" s="200"/>
      <c r="OKB927" s="200"/>
      <c r="OKC927" s="200"/>
      <c r="OKD927" s="200"/>
      <c r="OKE927" s="200"/>
      <c r="OKF927" s="200"/>
      <c r="OKG927" s="200"/>
      <c r="OKH927" s="200"/>
      <c r="OKI927" s="200"/>
      <c r="OKJ927" s="200"/>
      <c r="OKK927" s="200"/>
      <c r="OKL927" s="200"/>
      <c r="OKM927" s="200"/>
      <c r="OKN927" s="200"/>
      <c r="OKO927" s="200"/>
      <c r="OKP927" s="200"/>
      <c r="OKQ927" s="200"/>
      <c r="OKR927" s="200"/>
      <c r="OKS927" s="200"/>
      <c r="OKT927" s="200"/>
      <c r="OKU927" s="200"/>
      <c r="OKV927" s="200"/>
      <c r="OKW927" s="200"/>
      <c r="OKX927" s="200"/>
      <c r="OKY927" s="200"/>
      <c r="OKZ927" s="200"/>
      <c r="OLA927" s="200"/>
      <c r="OLB927" s="200"/>
      <c r="OLC927" s="200"/>
      <c r="OLD927" s="200"/>
      <c r="OLE927" s="200"/>
      <c r="OLF927" s="200"/>
      <c r="OLG927" s="200"/>
      <c r="OLH927" s="200"/>
      <c r="OLI927" s="200"/>
      <c r="OLJ927" s="200"/>
      <c r="OLK927" s="200"/>
      <c r="OLL927" s="200"/>
      <c r="OLM927" s="200"/>
      <c r="OLN927" s="200"/>
      <c r="OLO927" s="200"/>
      <c r="OLP927" s="200"/>
      <c r="OLQ927" s="200"/>
      <c r="OLR927" s="200"/>
      <c r="OLS927" s="200"/>
      <c r="OLT927" s="200"/>
      <c r="OLU927" s="200"/>
      <c r="OLV927" s="200"/>
      <c r="OLW927" s="200"/>
      <c r="OLX927" s="200"/>
      <c r="OLY927" s="200"/>
      <c r="OLZ927" s="200"/>
      <c r="OMA927" s="200"/>
      <c r="OMB927" s="200"/>
      <c r="OMC927" s="200"/>
      <c r="OMD927" s="200"/>
      <c r="OME927" s="200"/>
      <c r="OMF927" s="200"/>
      <c r="OMG927" s="200"/>
      <c r="OMH927" s="200"/>
      <c r="OMI927" s="200"/>
      <c r="OMJ927" s="200"/>
      <c r="OMK927" s="200"/>
      <c r="OML927" s="200"/>
      <c r="OMM927" s="200"/>
      <c r="OMN927" s="200"/>
      <c r="OMO927" s="200"/>
      <c r="OMP927" s="200"/>
      <c r="OMQ927" s="200"/>
      <c r="OMR927" s="200"/>
      <c r="OMS927" s="200"/>
      <c r="OMT927" s="200"/>
      <c r="OMU927" s="200"/>
      <c r="OMV927" s="200"/>
      <c r="OMW927" s="200"/>
      <c r="OMX927" s="200"/>
      <c r="OMY927" s="200"/>
      <c r="OMZ927" s="200"/>
      <c r="ONA927" s="200"/>
      <c r="ONB927" s="200"/>
      <c r="ONC927" s="200"/>
      <c r="OND927" s="200"/>
      <c r="ONE927" s="200"/>
      <c r="ONF927" s="200"/>
      <c r="ONG927" s="200"/>
      <c r="ONH927" s="200"/>
      <c r="ONI927" s="200"/>
      <c r="ONJ927" s="200"/>
      <c r="ONK927" s="200"/>
      <c r="ONL927" s="200"/>
      <c r="ONM927" s="200"/>
      <c r="ONN927" s="200"/>
      <c r="ONO927" s="200"/>
      <c r="ONP927" s="200"/>
      <c r="ONQ927" s="200"/>
      <c r="ONR927" s="200"/>
      <c r="ONS927" s="200"/>
      <c r="ONT927" s="200"/>
      <c r="ONU927" s="200"/>
      <c r="ONV927" s="200"/>
      <c r="ONW927" s="200"/>
      <c r="ONX927" s="200"/>
      <c r="ONY927" s="200"/>
      <c r="ONZ927" s="200"/>
      <c r="OOA927" s="200"/>
      <c r="OOB927" s="200"/>
      <c r="OOC927" s="200"/>
      <c r="OOD927" s="200"/>
      <c r="OOE927" s="200"/>
      <c r="OOF927" s="200"/>
      <c r="OOG927" s="200"/>
      <c r="OOH927" s="200"/>
      <c r="OOI927" s="200"/>
      <c r="OOJ927" s="200"/>
      <c r="OOK927" s="200"/>
      <c r="OOL927" s="200"/>
      <c r="OOM927" s="200"/>
      <c r="OON927" s="200"/>
      <c r="OOO927" s="200"/>
      <c r="OOP927" s="200"/>
      <c r="OOQ927" s="200"/>
      <c r="OOR927" s="200"/>
      <c r="OOS927" s="200"/>
      <c r="OOT927" s="200"/>
      <c r="OOU927" s="200"/>
      <c r="OOV927" s="200"/>
      <c r="OOW927" s="200"/>
      <c r="OOX927" s="200"/>
      <c r="OOY927" s="200"/>
      <c r="OOZ927" s="200"/>
      <c r="OPA927" s="200"/>
      <c r="OPB927" s="200"/>
      <c r="OPC927" s="200"/>
      <c r="OPD927" s="200"/>
      <c r="OPE927" s="200"/>
      <c r="OPF927" s="200"/>
      <c r="OPG927" s="200"/>
      <c r="OPH927" s="200"/>
      <c r="OPI927" s="200"/>
      <c r="OPJ927" s="200"/>
      <c r="OPK927" s="200"/>
      <c r="OPL927" s="200"/>
      <c r="OPM927" s="200"/>
      <c r="OPN927" s="200"/>
      <c r="OPO927" s="200"/>
      <c r="OPP927" s="200"/>
      <c r="OPQ927" s="200"/>
      <c r="OPR927" s="200"/>
      <c r="OPS927" s="200"/>
      <c r="OPT927" s="200"/>
      <c r="OPU927" s="200"/>
      <c r="OPV927" s="200"/>
      <c r="OPW927" s="200"/>
      <c r="OPX927" s="200"/>
      <c r="OPY927" s="200"/>
      <c r="OPZ927" s="200"/>
      <c r="OQA927" s="200"/>
      <c r="OQB927" s="200"/>
      <c r="OQC927" s="200"/>
      <c r="OQD927" s="200"/>
      <c r="OQE927" s="200"/>
      <c r="OQF927" s="200"/>
      <c r="OQG927" s="200"/>
      <c r="OQH927" s="200"/>
      <c r="OQI927" s="200"/>
      <c r="OQJ927" s="200"/>
      <c r="OQK927" s="200"/>
      <c r="OQL927" s="200"/>
      <c r="OQM927" s="200"/>
      <c r="OQN927" s="200"/>
      <c r="OQO927" s="200"/>
      <c r="OQP927" s="200"/>
      <c r="OQQ927" s="200"/>
      <c r="OQR927" s="200"/>
      <c r="OQS927" s="200"/>
      <c r="OQT927" s="200"/>
      <c r="OQU927" s="200"/>
      <c r="OQV927" s="200"/>
      <c r="OQW927" s="200"/>
      <c r="OQX927" s="200"/>
      <c r="OQY927" s="200"/>
      <c r="OQZ927" s="200"/>
      <c r="ORA927" s="200"/>
      <c r="ORB927" s="200"/>
      <c r="ORC927" s="200"/>
      <c r="ORD927" s="200"/>
      <c r="ORE927" s="200"/>
      <c r="ORF927" s="200"/>
      <c r="ORG927" s="200"/>
      <c r="ORH927" s="200"/>
      <c r="ORI927" s="200"/>
      <c r="ORJ927" s="200"/>
      <c r="ORK927" s="200"/>
      <c r="ORL927" s="200"/>
      <c r="ORM927" s="200"/>
      <c r="ORN927" s="200"/>
      <c r="ORO927" s="200"/>
      <c r="ORP927" s="200"/>
      <c r="ORQ927" s="200"/>
      <c r="ORR927" s="200"/>
      <c r="ORS927" s="200"/>
      <c r="ORT927" s="200"/>
      <c r="ORU927" s="200"/>
      <c r="ORV927" s="200"/>
      <c r="ORW927" s="200"/>
      <c r="ORX927" s="200"/>
      <c r="ORY927" s="200"/>
      <c r="ORZ927" s="200"/>
      <c r="OSA927" s="200"/>
      <c r="OSB927" s="200"/>
      <c r="OSC927" s="200"/>
      <c r="OSD927" s="200"/>
      <c r="OSE927" s="200"/>
      <c r="OSF927" s="200"/>
      <c r="OSG927" s="200"/>
      <c r="OSH927" s="200"/>
      <c r="OSI927" s="200"/>
      <c r="OSJ927" s="200"/>
      <c r="OSK927" s="200"/>
      <c r="OSL927" s="200"/>
      <c r="OSM927" s="200"/>
      <c r="OSN927" s="200"/>
      <c r="OSO927" s="200"/>
      <c r="OSP927" s="200"/>
      <c r="OSQ927" s="200"/>
      <c r="OSR927" s="200"/>
      <c r="OSS927" s="200"/>
      <c r="OST927" s="200"/>
      <c r="OSU927" s="200"/>
      <c r="OSV927" s="200"/>
      <c r="OSW927" s="200"/>
      <c r="OSX927" s="200"/>
      <c r="OSY927" s="200"/>
      <c r="OSZ927" s="200"/>
      <c r="OTA927" s="200"/>
      <c r="OTB927" s="200"/>
      <c r="OTC927" s="200"/>
      <c r="OTD927" s="200"/>
      <c r="OTE927" s="200"/>
      <c r="OTF927" s="200"/>
      <c r="OTG927" s="200"/>
      <c r="OTH927" s="200"/>
      <c r="OTI927" s="200"/>
      <c r="OTJ927" s="200"/>
      <c r="OTK927" s="200"/>
      <c r="OTL927" s="200"/>
      <c r="OTM927" s="200"/>
      <c r="OTN927" s="200"/>
      <c r="OTO927" s="200"/>
      <c r="OTP927" s="200"/>
      <c r="OTQ927" s="200"/>
      <c r="OTR927" s="200"/>
      <c r="OTS927" s="200"/>
      <c r="OTT927" s="200"/>
      <c r="OTU927" s="200"/>
      <c r="OTV927" s="200"/>
      <c r="OTW927" s="200"/>
      <c r="OTX927" s="200"/>
      <c r="OTY927" s="200"/>
      <c r="OTZ927" s="200"/>
      <c r="OUA927" s="200"/>
      <c r="OUB927" s="200"/>
      <c r="OUC927" s="200"/>
      <c r="OUD927" s="200"/>
      <c r="OUE927" s="200"/>
      <c r="OUF927" s="200"/>
      <c r="OUG927" s="200"/>
      <c r="OUH927" s="200"/>
      <c r="OUI927" s="200"/>
      <c r="OUJ927" s="200"/>
      <c r="OUK927" s="200"/>
      <c r="OUL927" s="200"/>
      <c r="OUM927" s="200"/>
      <c r="OUN927" s="200"/>
      <c r="OUO927" s="200"/>
      <c r="OUP927" s="200"/>
      <c r="OUQ927" s="200"/>
      <c r="OUR927" s="200"/>
      <c r="OUS927" s="200"/>
      <c r="OUT927" s="200"/>
      <c r="OUU927" s="200"/>
      <c r="OUV927" s="200"/>
      <c r="OUW927" s="200"/>
      <c r="OUX927" s="200"/>
      <c r="OUY927" s="200"/>
      <c r="OUZ927" s="200"/>
      <c r="OVA927" s="200"/>
      <c r="OVB927" s="200"/>
      <c r="OVC927" s="200"/>
      <c r="OVD927" s="200"/>
      <c r="OVE927" s="200"/>
      <c r="OVF927" s="200"/>
      <c r="OVG927" s="200"/>
      <c r="OVH927" s="200"/>
      <c r="OVI927" s="200"/>
      <c r="OVJ927" s="200"/>
      <c r="OVK927" s="200"/>
      <c r="OVL927" s="200"/>
      <c r="OVM927" s="200"/>
      <c r="OVN927" s="200"/>
      <c r="OVO927" s="200"/>
      <c r="OVP927" s="200"/>
      <c r="OVQ927" s="200"/>
      <c r="OVR927" s="200"/>
      <c r="OVS927" s="200"/>
      <c r="OVT927" s="200"/>
      <c r="OVU927" s="200"/>
      <c r="OVV927" s="200"/>
      <c r="OVW927" s="200"/>
      <c r="OVX927" s="200"/>
      <c r="OVY927" s="200"/>
      <c r="OVZ927" s="200"/>
      <c r="OWA927" s="200"/>
      <c r="OWB927" s="200"/>
      <c r="OWC927" s="200"/>
      <c r="OWD927" s="200"/>
      <c r="OWE927" s="200"/>
      <c r="OWF927" s="200"/>
      <c r="OWG927" s="200"/>
      <c r="OWH927" s="200"/>
      <c r="OWI927" s="200"/>
      <c r="OWJ927" s="200"/>
      <c r="OWK927" s="200"/>
      <c r="OWL927" s="200"/>
      <c r="OWM927" s="200"/>
      <c r="OWN927" s="200"/>
      <c r="OWO927" s="200"/>
      <c r="OWP927" s="200"/>
      <c r="OWQ927" s="200"/>
      <c r="OWR927" s="200"/>
      <c r="OWS927" s="200"/>
      <c r="OWT927" s="200"/>
      <c r="OWU927" s="200"/>
      <c r="OWV927" s="200"/>
      <c r="OWW927" s="200"/>
      <c r="OWX927" s="200"/>
      <c r="OWY927" s="200"/>
      <c r="OWZ927" s="200"/>
      <c r="OXA927" s="200"/>
      <c r="OXB927" s="200"/>
      <c r="OXC927" s="200"/>
      <c r="OXD927" s="200"/>
      <c r="OXE927" s="200"/>
      <c r="OXF927" s="200"/>
      <c r="OXG927" s="200"/>
      <c r="OXH927" s="200"/>
      <c r="OXI927" s="200"/>
      <c r="OXJ927" s="200"/>
      <c r="OXK927" s="200"/>
      <c r="OXL927" s="200"/>
      <c r="OXM927" s="200"/>
      <c r="OXN927" s="200"/>
      <c r="OXO927" s="200"/>
      <c r="OXP927" s="200"/>
      <c r="OXQ927" s="200"/>
      <c r="OXR927" s="200"/>
      <c r="OXS927" s="200"/>
      <c r="OXT927" s="200"/>
      <c r="OXU927" s="200"/>
      <c r="OXV927" s="200"/>
      <c r="OXW927" s="200"/>
      <c r="OXX927" s="200"/>
      <c r="OXY927" s="200"/>
      <c r="OXZ927" s="200"/>
      <c r="OYA927" s="200"/>
      <c r="OYB927" s="200"/>
      <c r="OYC927" s="200"/>
      <c r="OYD927" s="200"/>
      <c r="OYE927" s="200"/>
      <c r="OYF927" s="200"/>
      <c r="OYG927" s="200"/>
      <c r="OYH927" s="200"/>
      <c r="OYI927" s="200"/>
      <c r="OYJ927" s="200"/>
      <c r="OYK927" s="200"/>
      <c r="OYL927" s="200"/>
      <c r="OYM927" s="200"/>
      <c r="OYN927" s="200"/>
      <c r="OYO927" s="200"/>
      <c r="OYP927" s="200"/>
      <c r="OYQ927" s="200"/>
      <c r="OYR927" s="200"/>
      <c r="OYS927" s="200"/>
      <c r="OYT927" s="200"/>
      <c r="OYU927" s="200"/>
      <c r="OYV927" s="200"/>
      <c r="OYW927" s="200"/>
      <c r="OYX927" s="200"/>
      <c r="OYY927" s="200"/>
      <c r="OYZ927" s="200"/>
      <c r="OZA927" s="200"/>
      <c r="OZB927" s="200"/>
      <c r="OZC927" s="200"/>
      <c r="OZD927" s="200"/>
      <c r="OZE927" s="200"/>
      <c r="OZF927" s="200"/>
      <c r="OZG927" s="200"/>
      <c r="OZH927" s="200"/>
      <c r="OZI927" s="200"/>
      <c r="OZJ927" s="200"/>
      <c r="OZK927" s="200"/>
      <c r="OZL927" s="200"/>
      <c r="OZM927" s="200"/>
      <c r="OZN927" s="200"/>
      <c r="OZO927" s="200"/>
      <c r="OZP927" s="200"/>
      <c r="OZQ927" s="200"/>
      <c r="OZR927" s="200"/>
      <c r="OZS927" s="200"/>
      <c r="OZT927" s="200"/>
      <c r="OZU927" s="200"/>
      <c r="OZV927" s="200"/>
      <c r="OZW927" s="200"/>
      <c r="OZX927" s="200"/>
      <c r="OZY927" s="200"/>
      <c r="OZZ927" s="200"/>
      <c r="PAA927" s="200"/>
      <c r="PAB927" s="200"/>
      <c r="PAC927" s="200"/>
      <c r="PAD927" s="200"/>
      <c r="PAE927" s="200"/>
      <c r="PAF927" s="200"/>
      <c r="PAG927" s="200"/>
      <c r="PAH927" s="200"/>
      <c r="PAI927" s="200"/>
      <c r="PAJ927" s="200"/>
      <c r="PAK927" s="200"/>
      <c r="PAL927" s="200"/>
      <c r="PAM927" s="200"/>
      <c r="PAN927" s="200"/>
      <c r="PAO927" s="200"/>
      <c r="PAP927" s="200"/>
      <c r="PAQ927" s="200"/>
      <c r="PAR927" s="200"/>
      <c r="PAS927" s="200"/>
      <c r="PAT927" s="200"/>
      <c r="PAU927" s="200"/>
      <c r="PAV927" s="200"/>
      <c r="PAW927" s="200"/>
      <c r="PAX927" s="200"/>
      <c r="PAY927" s="200"/>
      <c r="PAZ927" s="200"/>
      <c r="PBA927" s="200"/>
      <c r="PBB927" s="200"/>
      <c r="PBC927" s="200"/>
      <c r="PBD927" s="200"/>
      <c r="PBE927" s="200"/>
      <c r="PBF927" s="200"/>
      <c r="PBG927" s="200"/>
      <c r="PBH927" s="200"/>
      <c r="PBI927" s="200"/>
      <c r="PBJ927" s="200"/>
      <c r="PBK927" s="200"/>
      <c r="PBL927" s="200"/>
      <c r="PBM927" s="200"/>
      <c r="PBN927" s="200"/>
      <c r="PBO927" s="200"/>
      <c r="PBP927" s="200"/>
      <c r="PBQ927" s="200"/>
      <c r="PBR927" s="200"/>
      <c r="PBS927" s="200"/>
      <c r="PBT927" s="200"/>
      <c r="PBU927" s="200"/>
      <c r="PBV927" s="200"/>
      <c r="PBW927" s="200"/>
      <c r="PBX927" s="200"/>
      <c r="PBY927" s="200"/>
      <c r="PBZ927" s="200"/>
      <c r="PCA927" s="200"/>
      <c r="PCB927" s="200"/>
      <c r="PCC927" s="200"/>
      <c r="PCD927" s="200"/>
      <c r="PCE927" s="200"/>
      <c r="PCF927" s="200"/>
      <c r="PCG927" s="200"/>
      <c r="PCH927" s="200"/>
      <c r="PCI927" s="200"/>
      <c r="PCJ927" s="200"/>
      <c r="PCK927" s="200"/>
      <c r="PCL927" s="200"/>
      <c r="PCM927" s="200"/>
      <c r="PCN927" s="200"/>
      <c r="PCO927" s="200"/>
      <c r="PCP927" s="200"/>
      <c r="PCQ927" s="200"/>
      <c r="PCR927" s="200"/>
      <c r="PCS927" s="200"/>
      <c r="PCT927" s="200"/>
      <c r="PCU927" s="200"/>
      <c r="PCV927" s="200"/>
      <c r="PCW927" s="200"/>
      <c r="PCX927" s="200"/>
      <c r="PCY927" s="200"/>
      <c r="PCZ927" s="200"/>
      <c r="PDA927" s="200"/>
      <c r="PDB927" s="200"/>
      <c r="PDC927" s="200"/>
      <c r="PDD927" s="200"/>
      <c r="PDE927" s="200"/>
      <c r="PDF927" s="200"/>
      <c r="PDG927" s="200"/>
      <c r="PDH927" s="200"/>
      <c r="PDI927" s="200"/>
      <c r="PDJ927" s="200"/>
      <c r="PDK927" s="200"/>
      <c r="PDL927" s="200"/>
      <c r="PDM927" s="200"/>
      <c r="PDN927" s="200"/>
      <c r="PDO927" s="200"/>
      <c r="PDP927" s="200"/>
      <c r="PDQ927" s="200"/>
      <c r="PDR927" s="200"/>
      <c r="PDS927" s="200"/>
      <c r="PDT927" s="200"/>
      <c r="PDU927" s="200"/>
      <c r="PDV927" s="200"/>
      <c r="PDW927" s="200"/>
      <c r="PDX927" s="200"/>
      <c r="PDY927" s="200"/>
      <c r="PDZ927" s="200"/>
      <c r="PEA927" s="200"/>
      <c r="PEB927" s="200"/>
      <c r="PEC927" s="200"/>
      <c r="PED927" s="200"/>
      <c r="PEE927" s="200"/>
      <c r="PEF927" s="200"/>
      <c r="PEG927" s="200"/>
      <c r="PEH927" s="200"/>
      <c r="PEI927" s="200"/>
      <c r="PEJ927" s="200"/>
      <c r="PEK927" s="200"/>
      <c r="PEL927" s="200"/>
      <c r="PEM927" s="200"/>
      <c r="PEN927" s="200"/>
      <c r="PEO927" s="200"/>
      <c r="PEP927" s="200"/>
      <c r="PEQ927" s="200"/>
      <c r="PER927" s="200"/>
      <c r="PES927" s="200"/>
      <c r="PET927" s="200"/>
      <c r="PEU927" s="200"/>
      <c r="PEV927" s="200"/>
      <c r="PEW927" s="200"/>
      <c r="PEX927" s="200"/>
      <c r="PEY927" s="200"/>
      <c r="PEZ927" s="200"/>
      <c r="PFA927" s="200"/>
      <c r="PFB927" s="200"/>
      <c r="PFC927" s="200"/>
      <c r="PFD927" s="200"/>
      <c r="PFE927" s="200"/>
      <c r="PFF927" s="200"/>
      <c r="PFG927" s="200"/>
      <c r="PFH927" s="200"/>
      <c r="PFI927" s="200"/>
      <c r="PFJ927" s="200"/>
      <c r="PFK927" s="200"/>
      <c r="PFL927" s="200"/>
      <c r="PFM927" s="200"/>
      <c r="PFN927" s="200"/>
      <c r="PFO927" s="200"/>
      <c r="PFP927" s="200"/>
      <c r="PFQ927" s="200"/>
      <c r="PFR927" s="200"/>
      <c r="PFS927" s="200"/>
      <c r="PFT927" s="200"/>
      <c r="PFU927" s="200"/>
      <c r="PFV927" s="200"/>
      <c r="PFW927" s="200"/>
      <c r="PFX927" s="200"/>
      <c r="PFY927" s="200"/>
      <c r="PFZ927" s="200"/>
      <c r="PGA927" s="200"/>
      <c r="PGB927" s="200"/>
      <c r="PGC927" s="200"/>
      <c r="PGD927" s="200"/>
      <c r="PGE927" s="200"/>
      <c r="PGF927" s="200"/>
      <c r="PGG927" s="200"/>
      <c r="PGH927" s="200"/>
      <c r="PGI927" s="200"/>
      <c r="PGJ927" s="200"/>
      <c r="PGK927" s="200"/>
      <c r="PGL927" s="200"/>
      <c r="PGM927" s="200"/>
      <c r="PGN927" s="200"/>
      <c r="PGO927" s="200"/>
      <c r="PGP927" s="200"/>
      <c r="PGQ927" s="200"/>
      <c r="PGR927" s="200"/>
      <c r="PGS927" s="200"/>
      <c r="PGT927" s="200"/>
      <c r="PGU927" s="200"/>
      <c r="PGV927" s="200"/>
      <c r="PGW927" s="200"/>
      <c r="PGX927" s="200"/>
      <c r="PGY927" s="200"/>
      <c r="PGZ927" s="200"/>
      <c r="PHA927" s="200"/>
      <c r="PHB927" s="200"/>
      <c r="PHC927" s="200"/>
      <c r="PHD927" s="200"/>
      <c r="PHE927" s="200"/>
      <c r="PHF927" s="200"/>
      <c r="PHG927" s="200"/>
      <c r="PHH927" s="200"/>
      <c r="PHI927" s="200"/>
      <c r="PHJ927" s="200"/>
      <c r="PHK927" s="200"/>
      <c r="PHL927" s="200"/>
      <c r="PHM927" s="200"/>
      <c r="PHN927" s="200"/>
      <c r="PHO927" s="200"/>
      <c r="PHP927" s="200"/>
      <c r="PHQ927" s="200"/>
      <c r="PHR927" s="200"/>
      <c r="PHS927" s="200"/>
      <c r="PHT927" s="200"/>
      <c r="PHU927" s="200"/>
      <c r="PHV927" s="200"/>
      <c r="PHW927" s="200"/>
      <c r="PHX927" s="200"/>
      <c r="PHY927" s="200"/>
      <c r="PHZ927" s="200"/>
      <c r="PIA927" s="200"/>
      <c r="PIB927" s="200"/>
      <c r="PIC927" s="200"/>
      <c r="PID927" s="200"/>
      <c r="PIE927" s="200"/>
      <c r="PIF927" s="200"/>
      <c r="PIG927" s="200"/>
      <c r="PIH927" s="200"/>
      <c r="PII927" s="200"/>
      <c r="PIJ927" s="200"/>
      <c r="PIK927" s="200"/>
      <c r="PIL927" s="200"/>
      <c r="PIM927" s="200"/>
      <c r="PIN927" s="200"/>
      <c r="PIO927" s="200"/>
      <c r="PIP927" s="200"/>
      <c r="PIQ927" s="200"/>
      <c r="PIR927" s="200"/>
      <c r="PIS927" s="200"/>
      <c r="PIT927" s="200"/>
      <c r="PIU927" s="200"/>
      <c r="PIV927" s="200"/>
      <c r="PIW927" s="200"/>
      <c r="PIX927" s="200"/>
      <c r="PIY927" s="200"/>
      <c r="PIZ927" s="200"/>
      <c r="PJA927" s="200"/>
      <c r="PJB927" s="200"/>
      <c r="PJC927" s="200"/>
      <c r="PJD927" s="200"/>
      <c r="PJE927" s="200"/>
      <c r="PJF927" s="200"/>
      <c r="PJG927" s="200"/>
      <c r="PJH927" s="200"/>
      <c r="PJI927" s="200"/>
      <c r="PJJ927" s="200"/>
      <c r="PJK927" s="200"/>
      <c r="PJL927" s="200"/>
      <c r="PJM927" s="200"/>
      <c r="PJN927" s="200"/>
      <c r="PJO927" s="200"/>
      <c r="PJP927" s="200"/>
      <c r="PJQ927" s="200"/>
      <c r="PJR927" s="200"/>
      <c r="PJS927" s="200"/>
      <c r="PJT927" s="200"/>
      <c r="PJU927" s="200"/>
      <c r="PJV927" s="200"/>
      <c r="PJW927" s="200"/>
      <c r="PJX927" s="200"/>
      <c r="PJY927" s="200"/>
      <c r="PJZ927" s="200"/>
      <c r="PKA927" s="200"/>
      <c r="PKB927" s="200"/>
      <c r="PKC927" s="200"/>
      <c r="PKD927" s="200"/>
      <c r="PKE927" s="200"/>
      <c r="PKF927" s="200"/>
      <c r="PKG927" s="200"/>
      <c r="PKH927" s="200"/>
      <c r="PKI927" s="200"/>
      <c r="PKJ927" s="200"/>
      <c r="PKK927" s="200"/>
      <c r="PKL927" s="200"/>
      <c r="PKM927" s="200"/>
      <c r="PKN927" s="200"/>
      <c r="PKO927" s="200"/>
      <c r="PKP927" s="200"/>
      <c r="PKQ927" s="200"/>
      <c r="PKR927" s="200"/>
      <c r="PKS927" s="200"/>
      <c r="PKT927" s="200"/>
      <c r="PKU927" s="200"/>
      <c r="PKV927" s="200"/>
      <c r="PKW927" s="200"/>
      <c r="PKX927" s="200"/>
      <c r="PKY927" s="200"/>
      <c r="PKZ927" s="200"/>
      <c r="PLA927" s="200"/>
      <c r="PLB927" s="200"/>
      <c r="PLC927" s="200"/>
      <c r="PLD927" s="200"/>
      <c r="PLE927" s="200"/>
      <c r="PLF927" s="200"/>
      <c r="PLG927" s="200"/>
      <c r="PLH927" s="200"/>
      <c r="PLI927" s="200"/>
      <c r="PLJ927" s="200"/>
      <c r="PLK927" s="200"/>
      <c r="PLL927" s="200"/>
      <c r="PLM927" s="200"/>
      <c r="PLN927" s="200"/>
      <c r="PLO927" s="200"/>
      <c r="PLP927" s="200"/>
      <c r="PLQ927" s="200"/>
      <c r="PLR927" s="200"/>
      <c r="PLS927" s="200"/>
      <c r="PLT927" s="200"/>
      <c r="PLU927" s="200"/>
      <c r="PLV927" s="200"/>
      <c r="PLW927" s="200"/>
      <c r="PLX927" s="200"/>
      <c r="PLY927" s="200"/>
      <c r="PLZ927" s="200"/>
      <c r="PMA927" s="200"/>
      <c r="PMB927" s="200"/>
      <c r="PMC927" s="200"/>
      <c r="PMD927" s="200"/>
      <c r="PME927" s="200"/>
      <c r="PMF927" s="200"/>
      <c r="PMG927" s="200"/>
      <c r="PMH927" s="200"/>
      <c r="PMI927" s="200"/>
      <c r="PMJ927" s="200"/>
      <c r="PMK927" s="200"/>
      <c r="PML927" s="200"/>
      <c r="PMM927" s="200"/>
      <c r="PMN927" s="200"/>
      <c r="PMO927" s="200"/>
      <c r="PMP927" s="200"/>
      <c r="PMQ927" s="200"/>
      <c r="PMR927" s="200"/>
      <c r="PMS927" s="200"/>
      <c r="PMT927" s="200"/>
      <c r="PMU927" s="200"/>
      <c r="PMV927" s="200"/>
      <c r="PMW927" s="200"/>
      <c r="PMX927" s="200"/>
      <c r="PMY927" s="200"/>
      <c r="PMZ927" s="200"/>
      <c r="PNA927" s="200"/>
      <c r="PNB927" s="200"/>
      <c r="PNC927" s="200"/>
      <c r="PND927" s="200"/>
      <c r="PNE927" s="200"/>
      <c r="PNF927" s="200"/>
      <c r="PNG927" s="200"/>
      <c r="PNH927" s="200"/>
      <c r="PNI927" s="200"/>
      <c r="PNJ927" s="200"/>
      <c r="PNK927" s="200"/>
      <c r="PNL927" s="200"/>
      <c r="PNM927" s="200"/>
      <c r="PNN927" s="200"/>
      <c r="PNO927" s="200"/>
      <c r="PNP927" s="200"/>
      <c r="PNQ927" s="200"/>
      <c r="PNR927" s="200"/>
      <c r="PNS927" s="200"/>
      <c r="PNT927" s="200"/>
      <c r="PNU927" s="200"/>
      <c r="PNV927" s="200"/>
      <c r="PNW927" s="200"/>
      <c r="PNX927" s="200"/>
      <c r="PNY927" s="200"/>
      <c r="PNZ927" s="200"/>
      <c r="POA927" s="200"/>
      <c r="POB927" s="200"/>
      <c r="POC927" s="200"/>
      <c r="POD927" s="200"/>
      <c r="POE927" s="200"/>
      <c r="POF927" s="200"/>
      <c r="POG927" s="200"/>
      <c r="POH927" s="200"/>
      <c r="POI927" s="200"/>
      <c r="POJ927" s="200"/>
      <c r="POK927" s="200"/>
      <c r="POL927" s="200"/>
      <c r="POM927" s="200"/>
      <c r="PON927" s="200"/>
      <c r="POO927" s="200"/>
      <c r="POP927" s="200"/>
      <c r="POQ927" s="200"/>
      <c r="POR927" s="200"/>
      <c r="POS927" s="200"/>
      <c r="POT927" s="200"/>
      <c r="POU927" s="200"/>
      <c r="POV927" s="200"/>
      <c r="POW927" s="200"/>
      <c r="POX927" s="200"/>
      <c r="POY927" s="200"/>
      <c r="POZ927" s="200"/>
      <c r="PPA927" s="200"/>
      <c r="PPB927" s="200"/>
      <c r="PPC927" s="200"/>
      <c r="PPD927" s="200"/>
      <c r="PPE927" s="200"/>
      <c r="PPF927" s="200"/>
      <c r="PPG927" s="200"/>
      <c r="PPH927" s="200"/>
      <c r="PPI927" s="200"/>
      <c r="PPJ927" s="200"/>
      <c r="PPK927" s="200"/>
      <c r="PPL927" s="200"/>
      <c r="PPM927" s="200"/>
      <c r="PPN927" s="200"/>
      <c r="PPO927" s="200"/>
      <c r="PPP927" s="200"/>
      <c r="PPQ927" s="200"/>
      <c r="PPR927" s="200"/>
      <c r="PPS927" s="200"/>
      <c r="PPT927" s="200"/>
      <c r="PPU927" s="200"/>
      <c r="PPV927" s="200"/>
      <c r="PPW927" s="200"/>
      <c r="PPX927" s="200"/>
      <c r="PPY927" s="200"/>
      <c r="PPZ927" s="200"/>
      <c r="PQA927" s="200"/>
      <c r="PQB927" s="200"/>
      <c r="PQC927" s="200"/>
      <c r="PQD927" s="200"/>
      <c r="PQE927" s="200"/>
      <c r="PQF927" s="200"/>
      <c r="PQG927" s="200"/>
      <c r="PQH927" s="200"/>
      <c r="PQI927" s="200"/>
      <c r="PQJ927" s="200"/>
      <c r="PQK927" s="200"/>
      <c r="PQL927" s="200"/>
      <c r="PQM927" s="200"/>
      <c r="PQN927" s="200"/>
      <c r="PQO927" s="200"/>
      <c r="PQP927" s="200"/>
      <c r="PQQ927" s="200"/>
      <c r="PQR927" s="200"/>
      <c r="PQS927" s="200"/>
      <c r="PQT927" s="200"/>
      <c r="PQU927" s="200"/>
      <c r="PQV927" s="200"/>
      <c r="PQW927" s="200"/>
      <c r="PQX927" s="200"/>
      <c r="PQY927" s="200"/>
      <c r="PQZ927" s="200"/>
      <c r="PRA927" s="200"/>
      <c r="PRB927" s="200"/>
      <c r="PRC927" s="200"/>
      <c r="PRD927" s="200"/>
      <c r="PRE927" s="200"/>
      <c r="PRF927" s="200"/>
      <c r="PRG927" s="200"/>
      <c r="PRH927" s="200"/>
      <c r="PRI927" s="200"/>
      <c r="PRJ927" s="200"/>
      <c r="PRK927" s="200"/>
      <c r="PRL927" s="200"/>
      <c r="PRM927" s="200"/>
      <c r="PRN927" s="200"/>
      <c r="PRO927" s="200"/>
      <c r="PRP927" s="200"/>
      <c r="PRQ927" s="200"/>
      <c r="PRR927" s="200"/>
      <c r="PRS927" s="200"/>
      <c r="PRT927" s="200"/>
      <c r="PRU927" s="200"/>
      <c r="PRV927" s="200"/>
      <c r="PRW927" s="200"/>
      <c r="PRX927" s="200"/>
      <c r="PRY927" s="200"/>
      <c r="PRZ927" s="200"/>
      <c r="PSA927" s="200"/>
      <c r="PSB927" s="200"/>
      <c r="PSC927" s="200"/>
      <c r="PSD927" s="200"/>
      <c r="PSE927" s="200"/>
      <c r="PSF927" s="200"/>
      <c r="PSG927" s="200"/>
      <c r="PSH927" s="200"/>
      <c r="PSI927" s="200"/>
      <c r="PSJ927" s="200"/>
      <c r="PSK927" s="200"/>
      <c r="PSL927" s="200"/>
      <c r="PSM927" s="200"/>
      <c r="PSN927" s="200"/>
      <c r="PSO927" s="200"/>
      <c r="PSP927" s="200"/>
      <c r="PSQ927" s="200"/>
      <c r="PSR927" s="200"/>
      <c r="PSS927" s="200"/>
      <c r="PST927" s="200"/>
      <c r="PSU927" s="200"/>
      <c r="PSV927" s="200"/>
      <c r="PSW927" s="200"/>
      <c r="PSX927" s="200"/>
      <c r="PSY927" s="200"/>
      <c r="PSZ927" s="200"/>
      <c r="PTA927" s="200"/>
      <c r="PTB927" s="200"/>
      <c r="PTC927" s="200"/>
      <c r="PTD927" s="200"/>
      <c r="PTE927" s="200"/>
      <c r="PTF927" s="200"/>
      <c r="PTG927" s="200"/>
      <c r="PTH927" s="200"/>
      <c r="PTI927" s="200"/>
      <c r="PTJ927" s="200"/>
      <c r="PTK927" s="200"/>
      <c r="PTL927" s="200"/>
      <c r="PTM927" s="200"/>
      <c r="PTN927" s="200"/>
      <c r="PTO927" s="200"/>
      <c r="PTP927" s="200"/>
      <c r="PTQ927" s="200"/>
      <c r="PTR927" s="200"/>
      <c r="PTS927" s="200"/>
      <c r="PTT927" s="200"/>
      <c r="PTU927" s="200"/>
      <c r="PTV927" s="200"/>
      <c r="PTW927" s="200"/>
      <c r="PTX927" s="200"/>
      <c r="PTY927" s="200"/>
      <c r="PTZ927" s="200"/>
      <c r="PUA927" s="200"/>
      <c r="PUB927" s="200"/>
      <c r="PUC927" s="200"/>
      <c r="PUD927" s="200"/>
      <c r="PUE927" s="200"/>
      <c r="PUF927" s="200"/>
      <c r="PUG927" s="200"/>
      <c r="PUH927" s="200"/>
      <c r="PUI927" s="200"/>
      <c r="PUJ927" s="200"/>
      <c r="PUK927" s="200"/>
      <c r="PUL927" s="200"/>
      <c r="PUM927" s="200"/>
      <c r="PUN927" s="200"/>
      <c r="PUO927" s="200"/>
      <c r="PUP927" s="200"/>
      <c r="PUQ927" s="200"/>
      <c r="PUR927" s="200"/>
      <c r="PUS927" s="200"/>
      <c r="PUT927" s="200"/>
      <c r="PUU927" s="200"/>
      <c r="PUV927" s="200"/>
      <c r="PUW927" s="200"/>
      <c r="PUX927" s="200"/>
      <c r="PUY927" s="200"/>
      <c r="PUZ927" s="200"/>
      <c r="PVA927" s="200"/>
      <c r="PVB927" s="200"/>
      <c r="PVC927" s="200"/>
      <c r="PVD927" s="200"/>
      <c r="PVE927" s="200"/>
      <c r="PVF927" s="200"/>
      <c r="PVG927" s="200"/>
      <c r="PVH927" s="200"/>
      <c r="PVI927" s="200"/>
      <c r="PVJ927" s="200"/>
      <c r="PVK927" s="200"/>
      <c r="PVL927" s="200"/>
      <c r="PVM927" s="200"/>
      <c r="PVN927" s="200"/>
      <c r="PVO927" s="200"/>
      <c r="PVP927" s="200"/>
      <c r="PVQ927" s="200"/>
      <c r="PVR927" s="200"/>
      <c r="PVS927" s="200"/>
      <c r="PVT927" s="200"/>
      <c r="PVU927" s="200"/>
      <c r="PVV927" s="200"/>
      <c r="PVW927" s="200"/>
      <c r="PVX927" s="200"/>
      <c r="PVY927" s="200"/>
      <c r="PVZ927" s="200"/>
      <c r="PWA927" s="200"/>
      <c r="PWB927" s="200"/>
      <c r="PWC927" s="200"/>
      <c r="PWD927" s="200"/>
      <c r="PWE927" s="200"/>
      <c r="PWF927" s="200"/>
      <c r="PWG927" s="200"/>
      <c r="PWH927" s="200"/>
      <c r="PWI927" s="200"/>
      <c r="PWJ927" s="200"/>
      <c r="PWK927" s="200"/>
      <c r="PWL927" s="200"/>
      <c r="PWM927" s="200"/>
      <c r="PWN927" s="200"/>
      <c r="PWO927" s="200"/>
      <c r="PWP927" s="200"/>
      <c r="PWQ927" s="200"/>
      <c r="PWR927" s="200"/>
      <c r="PWS927" s="200"/>
      <c r="PWT927" s="200"/>
      <c r="PWU927" s="200"/>
      <c r="PWV927" s="200"/>
      <c r="PWW927" s="200"/>
      <c r="PWX927" s="200"/>
      <c r="PWY927" s="200"/>
      <c r="PWZ927" s="200"/>
      <c r="PXA927" s="200"/>
      <c r="PXB927" s="200"/>
      <c r="PXC927" s="200"/>
      <c r="PXD927" s="200"/>
      <c r="PXE927" s="200"/>
      <c r="PXF927" s="200"/>
      <c r="PXG927" s="200"/>
      <c r="PXH927" s="200"/>
      <c r="PXI927" s="200"/>
      <c r="PXJ927" s="200"/>
      <c r="PXK927" s="200"/>
      <c r="PXL927" s="200"/>
      <c r="PXM927" s="200"/>
      <c r="PXN927" s="200"/>
      <c r="PXO927" s="200"/>
      <c r="PXP927" s="200"/>
      <c r="PXQ927" s="200"/>
      <c r="PXR927" s="200"/>
      <c r="PXS927" s="200"/>
      <c r="PXT927" s="200"/>
      <c r="PXU927" s="200"/>
      <c r="PXV927" s="200"/>
      <c r="PXW927" s="200"/>
      <c r="PXX927" s="200"/>
      <c r="PXY927" s="200"/>
      <c r="PXZ927" s="200"/>
      <c r="PYA927" s="200"/>
      <c r="PYB927" s="200"/>
      <c r="PYC927" s="200"/>
      <c r="PYD927" s="200"/>
      <c r="PYE927" s="200"/>
      <c r="PYF927" s="200"/>
      <c r="PYG927" s="200"/>
      <c r="PYH927" s="200"/>
      <c r="PYI927" s="200"/>
      <c r="PYJ927" s="200"/>
      <c r="PYK927" s="200"/>
      <c r="PYL927" s="200"/>
      <c r="PYM927" s="200"/>
      <c r="PYN927" s="200"/>
      <c r="PYO927" s="200"/>
      <c r="PYP927" s="200"/>
      <c r="PYQ927" s="200"/>
      <c r="PYR927" s="200"/>
      <c r="PYS927" s="200"/>
      <c r="PYT927" s="200"/>
      <c r="PYU927" s="200"/>
      <c r="PYV927" s="200"/>
      <c r="PYW927" s="200"/>
      <c r="PYX927" s="200"/>
      <c r="PYY927" s="200"/>
      <c r="PYZ927" s="200"/>
      <c r="PZA927" s="200"/>
      <c r="PZB927" s="200"/>
      <c r="PZC927" s="200"/>
      <c r="PZD927" s="200"/>
      <c r="PZE927" s="200"/>
      <c r="PZF927" s="200"/>
      <c r="PZG927" s="200"/>
      <c r="PZH927" s="200"/>
      <c r="PZI927" s="200"/>
      <c r="PZJ927" s="200"/>
      <c r="PZK927" s="200"/>
      <c r="PZL927" s="200"/>
      <c r="PZM927" s="200"/>
      <c r="PZN927" s="200"/>
      <c r="PZO927" s="200"/>
      <c r="PZP927" s="200"/>
      <c r="PZQ927" s="200"/>
      <c r="PZR927" s="200"/>
      <c r="PZS927" s="200"/>
      <c r="PZT927" s="200"/>
      <c r="PZU927" s="200"/>
      <c r="PZV927" s="200"/>
      <c r="PZW927" s="200"/>
      <c r="PZX927" s="200"/>
      <c r="PZY927" s="200"/>
      <c r="PZZ927" s="200"/>
      <c r="QAA927" s="200"/>
      <c r="QAB927" s="200"/>
      <c r="QAC927" s="200"/>
      <c r="QAD927" s="200"/>
      <c r="QAE927" s="200"/>
      <c r="QAF927" s="200"/>
      <c r="QAG927" s="200"/>
      <c r="QAH927" s="200"/>
      <c r="QAI927" s="200"/>
      <c r="QAJ927" s="200"/>
      <c r="QAK927" s="200"/>
      <c r="QAL927" s="200"/>
      <c r="QAM927" s="200"/>
      <c r="QAN927" s="200"/>
      <c r="QAO927" s="200"/>
      <c r="QAP927" s="200"/>
      <c r="QAQ927" s="200"/>
      <c r="QAR927" s="200"/>
      <c r="QAS927" s="200"/>
      <c r="QAT927" s="200"/>
      <c r="QAU927" s="200"/>
      <c r="QAV927" s="200"/>
      <c r="QAW927" s="200"/>
      <c r="QAX927" s="200"/>
      <c r="QAY927" s="200"/>
      <c r="QAZ927" s="200"/>
      <c r="QBA927" s="200"/>
      <c r="QBB927" s="200"/>
      <c r="QBC927" s="200"/>
      <c r="QBD927" s="200"/>
      <c r="QBE927" s="200"/>
      <c r="QBF927" s="200"/>
      <c r="QBG927" s="200"/>
      <c r="QBH927" s="200"/>
      <c r="QBI927" s="200"/>
      <c r="QBJ927" s="200"/>
      <c r="QBK927" s="200"/>
      <c r="QBL927" s="200"/>
      <c r="QBM927" s="200"/>
      <c r="QBN927" s="200"/>
      <c r="QBO927" s="200"/>
      <c r="QBP927" s="200"/>
      <c r="QBQ927" s="200"/>
      <c r="QBR927" s="200"/>
      <c r="QBS927" s="200"/>
      <c r="QBT927" s="200"/>
      <c r="QBU927" s="200"/>
      <c r="QBV927" s="200"/>
      <c r="QBW927" s="200"/>
      <c r="QBX927" s="200"/>
      <c r="QBY927" s="200"/>
      <c r="QBZ927" s="200"/>
      <c r="QCA927" s="200"/>
      <c r="QCB927" s="200"/>
      <c r="QCC927" s="200"/>
      <c r="QCD927" s="200"/>
      <c r="QCE927" s="200"/>
      <c r="QCF927" s="200"/>
      <c r="QCG927" s="200"/>
      <c r="QCH927" s="200"/>
      <c r="QCI927" s="200"/>
      <c r="QCJ927" s="200"/>
      <c r="QCK927" s="200"/>
      <c r="QCL927" s="200"/>
      <c r="QCM927" s="200"/>
      <c r="QCN927" s="200"/>
      <c r="QCO927" s="200"/>
      <c r="QCP927" s="200"/>
      <c r="QCQ927" s="200"/>
      <c r="QCR927" s="200"/>
      <c r="QCS927" s="200"/>
      <c r="QCT927" s="200"/>
      <c r="QCU927" s="200"/>
      <c r="QCV927" s="200"/>
      <c r="QCW927" s="200"/>
      <c r="QCX927" s="200"/>
      <c r="QCY927" s="200"/>
      <c r="QCZ927" s="200"/>
      <c r="QDA927" s="200"/>
      <c r="QDB927" s="200"/>
      <c r="QDC927" s="200"/>
      <c r="QDD927" s="200"/>
      <c r="QDE927" s="200"/>
      <c r="QDF927" s="200"/>
      <c r="QDG927" s="200"/>
      <c r="QDH927" s="200"/>
      <c r="QDI927" s="200"/>
      <c r="QDJ927" s="200"/>
      <c r="QDK927" s="200"/>
      <c r="QDL927" s="200"/>
      <c r="QDM927" s="200"/>
      <c r="QDN927" s="200"/>
      <c r="QDO927" s="200"/>
      <c r="QDP927" s="200"/>
      <c r="QDQ927" s="200"/>
      <c r="QDR927" s="200"/>
      <c r="QDS927" s="200"/>
      <c r="QDT927" s="200"/>
      <c r="QDU927" s="200"/>
      <c r="QDV927" s="200"/>
      <c r="QDW927" s="200"/>
      <c r="QDX927" s="200"/>
      <c r="QDY927" s="200"/>
      <c r="QDZ927" s="200"/>
      <c r="QEA927" s="200"/>
      <c r="QEB927" s="200"/>
      <c r="QEC927" s="200"/>
      <c r="QED927" s="200"/>
      <c r="QEE927" s="200"/>
      <c r="QEF927" s="200"/>
      <c r="QEG927" s="200"/>
      <c r="QEH927" s="200"/>
      <c r="QEI927" s="200"/>
      <c r="QEJ927" s="200"/>
      <c r="QEK927" s="200"/>
      <c r="QEL927" s="200"/>
      <c r="QEM927" s="200"/>
      <c r="QEN927" s="200"/>
      <c r="QEO927" s="200"/>
      <c r="QEP927" s="200"/>
      <c r="QEQ927" s="200"/>
      <c r="QER927" s="200"/>
      <c r="QES927" s="200"/>
      <c r="QET927" s="200"/>
      <c r="QEU927" s="200"/>
      <c r="QEV927" s="200"/>
      <c r="QEW927" s="200"/>
      <c r="QEX927" s="200"/>
      <c r="QEY927" s="200"/>
      <c r="QEZ927" s="200"/>
      <c r="QFA927" s="200"/>
      <c r="QFB927" s="200"/>
      <c r="QFC927" s="200"/>
      <c r="QFD927" s="200"/>
      <c r="QFE927" s="200"/>
      <c r="QFF927" s="200"/>
      <c r="QFG927" s="200"/>
      <c r="QFH927" s="200"/>
      <c r="QFI927" s="200"/>
      <c r="QFJ927" s="200"/>
      <c r="QFK927" s="200"/>
      <c r="QFL927" s="200"/>
      <c r="QFM927" s="200"/>
      <c r="QFN927" s="200"/>
      <c r="QFO927" s="200"/>
      <c r="QFP927" s="200"/>
      <c r="QFQ927" s="200"/>
      <c r="QFR927" s="200"/>
      <c r="QFS927" s="200"/>
      <c r="QFT927" s="200"/>
      <c r="QFU927" s="200"/>
      <c r="QFV927" s="200"/>
      <c r="QFW927" s="200"/>
      <c r="QFX927" s="200"/>
      <c r="QFY927" s="200"/>
      <c r="QFZ927" s="200"/>
      <c r="QGA927" s="200"/>
      <c r="QGB927" s="200"/>
      <c r="QGC927" s="200"/>
      <c r="QGD927" s="200"/>
      <c r="QGE927" s="200"/>
      <c r="QGF927" s="200"/>
      <c r="QGG927" s="200"/>
      <c r="QGH927" s="200"/>
      <c r="QGI927" s="200"/>
      <c r="QGJ927" s="200"/>
      <c r="QGK927" s="200"/>
      <c r="QGL927" s="200"/>
      <c r="QGM927" s="200"/>
      <c r="QGN927" s="200"/>
      <c r="QGO927" s="200"/>
      <c r="QGP927" s="200"/>
      <c r="QGQ927" s="200"/>
      <c r="QGR927" s="200"/>
      <c r="QGS927" s="200"/>
      <c r="QGT927" s="200"/>
      <c r="QGU927" s="200"/>
      <c r="QGV927" s="200"/>
      <c r="QGW927" s="200"/>
      <c r="QGX927" s="200"/>
      <c r="QGY927" s="200"/>
      <c r="QGZ927" s="200"/>
      <c r="QHA927" s="200"/>
      <c r="QHB927" s="200"/>
      <c r="QHC927" s="200"/>
      <c r="QHD927" s="200"/>
      <c r="QHE927" s="200"/>
      <c r="QHF927" s="200"/>
      <c r="QHG927" s="200"/>
      <c r="QHH927" s="200"/>
      <c r="QHI927" s="200"/>
      <c r="QHJ927" s="200"/>
      <c r="QHK927" s="200"/>
      <c r="QHL927" s="200"/>
      <c r="QHM927" s="200"/>
      <c r="QHN927" s="200"/>
      <c r="QHO927" s="200"/>
      <c r="QHP927" s="200"/>
      <c r="QHQ927" s="200"/>
      <c r="QHR927" s="200"/>
      <c r="QHS927" s="200"/>
      <c r="QHT927" s="200"/>
      <c r="QHU927" s="200"/>
      <c r="QHV927" s="200"/>
      <c r="QHW927" s="200"/>
      <c r="QHX927" s="200"/>
      <c r="QHY927" s="200"/>
      <c r="QHZ927" s="200"/>
      <c r="QIA927" s="200"/>
      <c r="QIB927" s="200"/>
      <c r="QIC927" s="200"/>
      <c r="QID927" s="200"/>
      <c r="QIE927" s="200"/>
      <c r="QIF927" s="200"/>
      <c r="QIG927" s="200"/>
      <c r="QIH927" s="200"/>
      <c r="QII927" s="200"/>
      <c r="QIJ927" s="200"/>
      <c r="QIK927" s="200"/>
      <c r="QIL927" s="200"/>
      <c r="QIM927" s="200"/>
      <c r="QIN927" s="200"/>
      <c r="QIO927" s="200"/>
      <c r="QIP927" s="200"/>
      <c r="QIQ927" s="200"/>
      <c r="QIR927" s="200"/>
      <c r="QIS927" s="200"/>
      <c r="QIT927" s="200"/>
      <c r="QIU927" s="200"/>
      <c r="QIV927" s="200"/>
      <c r="QIW927" s="200"/>
      <c r="QIX927" s="200"/>
      <c r="QIY927" s="200"/>
      <c r="QIZ927" s="200"/>
      <c r="QJA927" s="200"/>
      <c r="QJB927" s="200"/>
      <c r="QJC927" s="200"/>
      <c r="QJD927" s="200"/>
      <c r="QJE927" s="200"/>
      <c r="QJF927" s="200"/>
      <c r="QJG927" s="200"/>
      <c r="QJH927" s="200"/>
      <c r="QJI927" s="200"/>
      <c r="QJJ927" s="200"/>
      <c r="QJK927" s="200"/>
      <c r="QJL927" s="200"/>
      <c r="QJM927" s="200"/>
      <c r="QJN927" s="200"/>
      <c r="QJO927" s="200"/>
      <c r="QJP927" s="200"/>
      <c r="QJQ927" s="200"/>
      <c r="QJR927" s="200"/>
      <c r="QJS927" s="200"/>
      <c r="QJT927" s="200"/>
      <c r="QJU927" s="200"/>
      <c r="QJV927" s="200"/>
      <c r="QJW927" s="200"/>
      <c r="QJX927" s="200"/>
      <c r="QJY927" s="200"/>
      <c r="QJZ927" s="200"/>
      <c r="QKA927" s="200"/>
      <c r="QKB927" s="200"/>
      <c r="QKC927" s="200"/>
      <c r="QKD927" s="200"/>
      <c r="QKE927" s="200"/>
      <c r="QKF927" s="200"/>
      <c r="QKG927" s="200"/>
      <c r="QKH927" s="200"/>
      <c r="QKI927" s="200"/>
      <c r="QKJ927" s="200"/>
      <c r="QKK927" s="200"/>
      <c r="QKL927" s="200"/>
      <c r="QKM927" s="200"/>
      <c r="QKN927" s="200"/>
      <c r="QKO927" s="200"/>
      <c r="QKP927" s="200"/>
      <c r="QKQ927" s="200"/>
      <c r="QKR927" s="200"/>
      <c r="QKS927" s="200"/>
      <c r="QKT927" s="200"/>
      <c r="QKU927" s="200"/>
      <c r="QKV927" s="200"/>
      <c r="QKW927" s="200"/>
      <c r="QKX927" s="200"/>
      <c r="QKY927" s="200"/>
      <c r="QKZ927" s="200"/>
      <c r="QLA927" s="200"/>
      <c r="QLB927" s="200"/>
      <c r="QLC927" s="200"/>
      <c r="QLD927" s="200"/>
      <c r="QLE927" s="200"/>
      <c r="QLF927" s="200"/>
      <c r="QLG927" s="200"/>
      <c r="QLH927" s="200"/>
      <c r="QLI927" s="200"/>
      <c r="QLJ927" s="200"/>
      <c r="QLK927" s="200"/>
      <c r="QLL927" s="200"/>
      <c r="QLM927" s="200"/>
      <c r="QLN927" s="200"/>
      <c r="QLO927" s="200"/>
      <c r="QLP927" s="200"/>
      <c r="QLQ927" s="200"/>
      <c r="QLR927" s="200"/>
      <c r="QLS927" s="200"/>
      <c r="QLT927" s="200"/>
      <c r="QLU927" s="200"/>
      <c r="QLV927" s="200"/>
      <c r="QLW927" s="200"/>
      <c r="QLX927" s="200"/>
      <c r="QLY927" s="200"/>
      <c r="QLZ927" s="200"/>
      <c r="QMA927" s="200"/>
      <c r="QMB927" s="200"/>
      <c r="QMC927" s="200"/>
      <c r="QMD927" s="200"/>
      <c r="QME927" s="200"/>
      <c r="QMF927" s="200"/>
      <c r="QMG927" s="200"/>
      <c r="QMH927" s="200"/>
      <c r="QMI927" s="200"/>
      <c r="QMJ927" s="200"/>
      <c r="QMK927" s="200"/>
      <c r="QML927" s="200"/>
      <c r="QMM927" s="200"/>
      <c r="QMN927" s="200"/>
      <c r="QMO927" s="200"/>
      <c r="QMP927" s="200"/>
      <c r="QMQ927" s="200"/>
      <c r="QMR927" s="200"/>
      <c r="QMS927" s="200"/>
      <c r="QMT927" s="200"/>
      <c r="QMU927" s="200"/>
      <c r="QMV927" s="200"/>
      <c r="QMW927" s="200"/>
      <c r="QMX927" s="200"/>
      <c r="QMY927" s="200"/>
      <c r="QMZ927" s="200"/>
      <c r="QNA927" s="200"/>
      <c r="QNB927" s="200"/>
      <c r="QNC927" s="200"/>
      <c r="QND927" s="200"/>
      <c r="QNE927" s="200"/>
      <c r="QNF927" s="200"/>
      <c r="QNG927" s="200"/>
      <c r="QNH927" s="200"/>
      <c r="QNI927" s="200"/>
      <c r="QNJ927" s="200"/>
      <c r="QNK927" s="200"/>
      <c r="QNL927" s="200"/>
      <c r="QNM927" s="200"/>
      <c r="QNN927" s="200"/>
      <c r="QNO927" s="200"/>
      <c r="QNP927" s="200"/>
      <c r="QNQ927" s="200"/>
      <c r="QNR927" s="200"/>
      <c r="QNS927" s="200"/>
      <c r="QNT927" s="200"/>
      <c r="QNU927" s="200"/>
      <c r="QNV927" s="200"/>
      <c r="QNW927" s="200"/>
      <c r="QNX927" s="200"/>
      <c r="QNY927" s="200"/>
      <c r="QNZ927" s="200"/>
      <c r="QOA927" s="200"/>
      <c r="QOB927" s="200"/>
      <c r="QOC927" s="200"/>
      <c r="QOD927" s="200"/>
      <c r="QOE927" s="200"/>
      <c r="QOF927" s="200"/>
      <c r="QOG927" s="200"/>
      <c r="QOH927" s="200"/>
      <c r="QOI927" s="200"/>
      <c r="QOJ927" s="200"/>
      <c r="QOK927" s="200"/>
      <c r="QOL927" s="200"/>
      <c r="QOM927" s="200"/>
      <c r="QON927" s="200"/>
      <c r="QOO927" s="200"/>
      <c r="QOP927" s="200"/>
      <c r="QOQ927" s="200"/>
      <c r="QOR927" s="200"/>
      <c r="QOS927" s="200"/>
      <c r="QOT927" s="200"/>
      <c r="QOU927" s="200"/>
      <c r="QOV927" s="200"/>
      <c r="QOW927" s="200"/>
      <c r="QOX927" s="200"/>
      <c r="QOY927" s="200"/>
      <c r="QOZ927" s="200"/>
      <c r="QPA927" s="200"/>
      <c r="QPB927" s="200"/>
      <c r="QPC927" s="200"/>
      <c r="QPD927" s="200"/>
      <c r="QPE927" s="200"/>
      <c r="QPF927" s="200"/>
      <c r="QPG927" s="200"/>
      <c r="QPH927" s="200"/>
      <c r="QPI927" s="200"/>
      <c r="QPJ927" s="200"/>
      <c r="QPK927" s="200"/>
      <c r="QPL927" s="200"/>
      <c r="QPM927" s="200"/>
      <c r="QPN927" s="200"/>
      <c r="QPO927" s="200"/>
      <c r="QPP927" s="200"/>
      <c r="QPQ927" s="200"/>
      <c r="QPR927" s="200"/>
      <c r="QPS927" s="200"/>
      <c r="QPT927" s="200"/>
      <c r="QPU927" s="200"/>
      <c r="QPV927" s="200"/>
      <c r="QPW927" s="200"/>
      <c r="QPX927" s="200"/>
      <c r="QPY927" s="200"/>
      <c r="QPZ927" s="200"/>
      <c r="QQA927" s="200"/>
      <c r="QQB927" s="200"/>
      <c r="QQC927" s="200"/>
      <c r="QQD927" s="200"/>
      <c r="QQE927" s="200"/>
      <c r="QQF927" s="200"/>
      <c r="QQG927" s="200"/>
      <c r="QQH927" s="200"/>
      <c r="QQI927" s="200"/>
      <c r="QQJ927" s="200"/>
      <c r="QQK927" s="200"/>
      <c r="QQL927" s="200"/>
      <c r="QQM927" s="200"/>
      <c r="QQN927" s="200"/>
      <c r="QQO927" s="200"/>
      <c r="QQP927" s="200"/>
      <c r="QQQ927" s="200"/>
      <c r="QQR927" s="200"/>
      <c r="QQS927" s="200"/>
      <c r="QQT927" s="200"/>
      <c r="QQU927" s="200"/>
      <c r="QQV927" s="200"/>
      <c r="QQW927" s="200"/>
      <c r="QQX927" s="200"/>
      <c r="QQY927" s="200"/>
      <c r="QQZ927" s="200"/>
      <c r="QRA927" s="200"/>
      <c r="QRB927" s="200"/>
      <c r="QRC927" s="200"/>
      <c r="QRD927" s="200"/>
      <c r="QRE927" s="200"/>
      <c r="QRF927" s="200"/>
      <c r="QRG927" s="200"/>
      <c r="QRH927" s="200"/>
      <c r="QRI927" s="200"/>
      <c r="QRJ927" s="200"/>
      <c r="QRK927" s="200"/>
      <c r="QRL927" s="200"/>
      <c r="QRM927" s="200"/>
      <c r="QRN927" s="200"/>
      <c r="QRO927" s="200"/>
      <c r="QRP927" s="200"/>
      <c r="QRQ927" s="200"/>
      <c r="QRR927" s="200"/>
      <c r="QRS927" s="200"/>
      <c r="QRT927" s="200"/>
      <c r="QRU927" s="200"/>
      <c r="QRV927" s="200"/>
      <c r="QRW927" s="200"/>
      <c r="QRX927" s="200"/>
      <c r="QRY927" s="200"/>
      <c r="QRZ927" s="200"/>
      <c r="QSA927" s="200"/>
      <c r="QSB927" s="200"/>
      <c r="QSC927" s="200"/>
      <c r="QSD927" s="200"/>
      <c r="QSE927" s="200"/>
      <c r="QSF927" s="200"/>
      <c r="QSG927" s="200"/>
      <c r="QSH927" s="200"/>
      <c r="QSI927" s="200"/>
      <c r="QSJ927" s="200"/>
      <c r="QSK927" s="200"/>
      <c r="QSL927" s="200"/>
      <c r="QSM927" s="200"/>
      <c r="QSN927" s="200"/>
      <c r="QSO927" s="200"/>
      <c r="QSP927" s="200"/>
      <c r="QSQ927" s="200"/>
      <c r="QSR927" s="200"/>
      <c r="QSS927" s="200"/>
      <c r="QST927" s="200"/>
      <c r="QSU927" s="200"/>
      <c r="QSV927" s="200"/>
      <c r="QSW927" s="200"/>
      <c r="QSX927" s="200"/>
      <c r="QSY927" s="200"/>
      <c r="QSZ927" s="200"/>
      <c r="QTA927" s="200"/>
      <c r="QTB927" s="200"/>
      <c r="QTC927" s="200"/>
      <c r="QTD927" s="200"/>
      <c r="QTE927" s="200"/>
      <c r="QTF927" s="200"/>
      <c r="QTG927" s="200"/>
      <c r="QTH927" s="200"/>
      <c r="QTI927" s="200"/>
      <c r="QTJ927" s="200"/>
      <c r="QTK927" s="200"/>
      <c r="QTL927" s="200"/>
      <c r="QTM927" s="200"/>
      <c r="QTN927" s="200"/>
      <c r="QTO927" s="200"/>
      <c r="QTP927" s="200"/>
      <c r="QTQ927" s="200"/>
      <c r="QTR927" s="200"/>
      <c r="QTS927" s="200"/>
      <c r="QTT927" s="200"/>
      <c r="QTU927" s="200"/>
      <c r="QTV927" s="200"/>
      <c r="QTW927" s="200"/>
      <c r="QTX927" s="200"/>
      <c r="QTY927" s="200"/>
      <c r="QTZ927" s="200"/>
      <c r="QUA927" s="200"/>
      <c r="QUB927" s="200"/>
      <c r="QUC927" s="200"/>
      <c r="QUD927" s="200"/>
      <c r="QUE927" s="200"/>
      <c r="QUF927" s="200"/>
      <c r="QUG927" s="200"/>
      <c r="QUH927" s="200"/>
      <c r="QUI927" s="200"/>
      <c r="QUJ927" s="200"/>
      <c r="QUK927" s="200"/>
      <c r="QUL927" s="200"/>
      <c r="QUM927" s="200"/>
      <c r="QUN927" s="200"/>
      <c r="QUO927" s="200"/>
      <c r="QUP927" s="200"/>
      <c r="QUQ927" s="200"/>
      <c r="QUR927" s="200"/>
      <c r="QUS927" s="200"/>
      <c r="QUT927" s="200"/>
      <c r="QUU927" s="200"/>
      <c r="QUV927" s="200"/>
      <c r="QUW927" s="200"/>
      <c r="QUX927" s="200"/>
      <c r="QUY927" s="200"/>
      <c r="QUZ927" s="200"/>
      <c r="QVA927" s="200"/>
      <c r="QVB927" s="200"/>
      <c r="QVC927" s="200"/>
      <c r="QVD927" s="200"/>
      <c r="QVE927" s="200"/>
      <c r="QVF927" s="200"/>
      <c r="QVG927" s="200"/>
      <c r="QVH927" s="200"/>
      <c r="QVI927" s="200"/>
      <c r="QVJ927" s="200"/>
      <c r="QVK927" s="200"/>
      <c r="QVL927" s="200"/>
      <c r="QVM927" s="200"/>
      <c r="QVN927" s="200"/>
      <c r="QVO927" s="200"/>
      <c r="QVP927" s="200"/>
      <c r="QVQ927" s="200"/>
      <c r="QVR927" s="200"/>
      <c r="QVS927" s="200"/>
      <c r="QVT927" s="200"/>
      <c r="QVU927" s="200"/>
      <c r="QVV927" s="200"/>
      <c r="QVW927" s="200"/>
      <c r="QVX927" s="200"/>
      <c r="QVY927" s="200"/>
      <c r="QVZ927" s="200"/>
      <c r="QWA927" s="200"/>
      <c r="QWB927" s="200"/>
      <c r="QWC927" s="200"/>
      <c r="QWD927" s="200"/>
      <c r="QWE927" s="200"/>
      <c r="QWF927" s="200"/>
      <c r="QWG927" s="200"/>
      <c r="QWH927" s="200"/>
      <c r="QWI927" s="200"/>
      <c r="QWJ927" s="200"/>
      <c r="QWK927" s="200"/>
      <c r="QWL927" s="200"/>
      <c r="QWM927" s="200"/>
      <c r="QWN927" s="200"/>
      <c r="QWO927" s="200"/>
      <c r="QWP927" s="200"/>
      <c r="QWQ927" s="200"/>
      <c r="QWR927" s="200"/>
      <c r="QWS927" s="200"/>
      <c r="QWT927" s="200"/>
      <c r="QWU927" s="200"/>
      <c r="QWV927" s="200"/>
      <c r="QWW927" s="200"/>
      <c r="QWX927" s="200"/>
      <c r="QWY927" s="200"/>
      <c r="QWZ927" s="200"/>
      <c r="QXA927" s="200"/>
      <c r="QXB927" s="200"/>
      <c r="QXC927" s="200"/>
      <c r="QXD927" s="200"/>
      <c r="QXE927" s="200"/>
      <c r="QXF927" s="200"/>
      <c r="QXG927" s="200"/>
      <c r="QXH927" s="200"/>
      <c r="QXI927" s="200"/>
      <c r="QXJ927" s="200"/>
      <c r="QXK927" s="200"/>
      <c r="QXL927" s="200"/>
      <c r="QXM927" s="200"/>
      <c r="QXN927" s="200"/>
      <c r="QXO927" s="200"/>
      <c r="QXP927" s="200"/>
      <c r="QXQ927" s="200"/>
      <c r="QXR927" s="200"/>
      <c r="QXS927" s="200"/>
      <c r="QXT927" s="200"/>
      <c r="QXU927" s="200"/>
      <c r="QXV927" s="200"/>
      <c r="QXW927" s="200"/>
      <c r="QXX927" s="200"/>
      <c r="QXY927" s="200"/>
      <c r="QXZ927" s="200"/>
      <c r="QYA927" s="200"/>
      <c r="QYB927" s="200"/>
      <c r="QYC927" s="200"/>
      <c r="QYD927" s="200"/>
      <c r="QYE927" s="200"/>
      <c r="QYF927" s="200"/>
      <c r="QYG927" s="200"/>
      <c r="QYH927" s="200"/>
      <c r="QYI927" s="200"/>
      <c r="QYJ927" s="200"/>
      <c r="QYK927" s="200"/>
      <c r="QYL927" s="200"/>
      <c r="QYM927" s="200"/>
      <c r="QYN927" s="200"/>
      <c r="QYO927" s="200"/>
      <c r="QYP927" s="200"/>
      <c r="QYQ927" s="200"/>
      <c r="QYR927" s="200"/>
      <c r="QYS927" s="200"/>
      <c r="QYT927" s="200"/>
      <c r="QYU927" s="200"/>
      <c r="QYV927" s="200"/>
      <c r="QYW927" s="200"/>
      <c r="QYX927" s="200"/>
      <c r="QYY927" s="200"/>
      <c r="QYZ927" s="200"/>
      <c r="QZA927" s="200"/>
      <c r="QZB927" s="200"/>
      <c r="QZC927" s="200"/>
      <c r="QZD927" s="200"/>
      <c r="QZE927" s="200"/>
      <c r="QZF927" s="200"/>
      <c r="QZG927" s="200"/>
      <c r="QZH927" s="200"/>
      <c r="QZI927" s="200"/>
      <c r="QZJ927" s="200"/>
      <c r="QZK927" s="200"/>
      <c r="QZL927" s="200"/>
      <c r="QZM927" s="200"/>
      <c r="QZN927" s="200"/>
      <c r="QZO927" s="200"/>
      <c r="QZP927" s="200"/>
      <c r="QZQ927" s="200"/>
      <c r="QZR927" s="200"/>
      <c r="QZS927" s="200"/>
      <c r="QZT927" s="200"/>
      <c r="QZU927" s="200"/>
      <c r="QZV927" s="200"/>
      <c r="QZW927" s="200"/>
      <c r="QZX927" s="200"/>
      <c r="QZY927" s="200"/>
      <c r="QZZ927" s="200"/>
      <c r="RAA927" s="200"/>
      <c r="RAB927" s="200"/>
      <c r="RAC927" s="200"/>
      <c r="RAD927" s="200"/>
      <c r="RAE927" s="200"/>
      <c r="RAF927" s="200"/>
      <c r="RAG927" s="200"/>
      <c r="RAH927" s="200"/>
      <c r="RAI927" s="200"/>
      <c r="RAJ927" s="200"/>
      <c r="RAK927" s="200"/>
      <c r="RAL927" s="200"/>
      <c r="RAM927" s="200"/>
      <c r="RAN927" s="200"/>
      <c r="RAO927" s="200"/>
      <c r="RAP927" s="200"/>
      <c r="RAQ927" s="200"/>
      <c r="RAR927" s="200"/>
      <c r="RAS927" s="200"/>
      <c r="RAT927" s="200"/>
      <c r="RAU927" s="200"/>
      <c r="RAV927" s="200"/>
      <c r="RAW927" s="200"/>
      <c r="RAX927" s="200"/>
      <c r="RAY927" s="200"/>
      <c r="RAZ927" s="200"/>
      <c r="RBA927" s="200"/>
      <c r="RBB927" s="200"/>
      <c r="RBC927" s="200"/>
      <c r="RBD927" s="200"/>
      <c r="RBE927" s="200"/>
      <c r="RBF927" s="200"/>
      <c r="RBG927" s="200"/>
      <c r="RBH927" s="200"/>
      <c r="RBI927" s="200"/>
      <c r="RBJ927" s="200"/>
      <c r="RBK927" s="200"/>
      <c r="RBL927" s="200"/>
      <c r="RBM927" s="200"/>
      <c r="RBN927" s="200"/>
      <c r="RBO927" s="200"/>
      <c r="RBP927" s="200"/>
      <c r="RBQ927" s="200"/>
      <c r="RBR927" s="200"/>
      <c r="RBS927" s="200"/>
      <c r="RBT927" s="200"/>
      <c r="RBU927" s="200"/>
      <c r="RBV927" s="200"/>
      <c r="RBW927" s="200"/>
      <c r="RBX927" s="200"/>
      <c r="RBY927" s="200"/>
      <c r="RBZ927" s="200"/>
      <c r="RCA927" s="200"/>
      <c r="RCB927" s="200"/>
      <c r="RCC927" s="200"/>
      <c r="RCD927" s="200"/>
      <c r="RCE927" s="200"/>
      <c r="RCF927" s="200"/>
      <c r="RCG927" s="200"/>
      <c r="RCH927" s="200"/>
      <c r="RCI927" s="200"/>
      <c r="RCJ927" s="200"/>
      <c r="RCK927" s="200"/>
      <c r="RCL927" s="200"/>
      <c r="RCM927" s="200"/>
      <c r="RCN927" s="200"/>
      <c r="RCO927" s="200"/>
      <c r="RCP927" s="200"/>
      <c r="RCQ927" s="200"/>
      <c r="RCR927" s="200"/>
      <c r="RCS927" s="200"/>
      <c r="RCT927" s="200"/>
      <c r="RCU927" s="200"/>
      <c r="RCV927" s="200"/>
      <c r="RCW927" s="200"/>
      <c r="RCX927" s="200"/>
      <c r="RCY927" s="200"/>
      <c r="RCZ927" s="200"/>
      <c r="RDA927" s="200"/>
      <c r="RDB927" s="200"/>
      <c r="RDC927" s="200"/>
      <c r="RDD927" s="200"/>
      <c r="RDE927" s="200"/>
      <c r="RDF927" s="200"/>
      <c r="RDG927" s="200"/>
      <c r="RDH927" s="200"/>
      <c r="RDI927" s="200"/>
      <c r="RDJ927" s="200"/>
      <c r="RDK927" s="200"/>
      <c r="RDL927" s="200"/>
      <c r="RDM927" s="200"/>
      <c r="RDN927" s="200"/>
      <c r="RDO927" s="200"/>
      <c r="RDP927" s="200"/>
      <c r="RDQ927" s="200"/>
      <c r="RDR927" s="200"/>
      <c r="RDS927" s="200"/>
      <c r="RDT927" s="200"/>
      <c r="RDU927" s="200"/>
      <c r="RDV927" s="200"/>
      <c r="RDW927" s="200"/>
      <c r="RDX927" s="200"/>
      <c r="RDY927" s="200"/>
      <c r="RDZ927" s="200"/>
      <c r="REA927" s="200"/>
      <c r="REB927" s="200"/>
      <c r="REC927" s="200"/>
      <c r="RED927" s="200"/>
      <c r="REE927" s="200"/>
      <c r="REF927" s="200"/>
      <c r="REG927" s="200"/>
      <c r="REH927" s="200"/>
      <c r="REI927" s="200"/>
      <c r="REJ927" s="200"/>
      <c r="REK927" s="200"/>
      <c r="REL927" s="200"/>
      <c r="REM927" s="200"/>
      <c r="REN927" s="200"/>
      <c r="REO927" s="200"/>
      <c r="REP927" s="200"/>
      <c r="REQ927" s="200"/>
      <c r="RER927" s="200"/>
      <c r="RES927" s="200"/>
      <c r="RET927" s="200"/>
      <c r="REU927" s="200"/>
      <c r="REV927" s="200"/>
      <c r="REW927" s="200"/>
      <c r="REX927" s="200"/>
      <c r="REY927" s="200"/>
      <c r="REZ927" s="200"/>
      <c r="RFA927" s="200"/>
      <c r="RFB927" s="200"/>
      <c r="RFC927" s="200"/>
      <c r="RFD927" s="200"/>
      <c r="RFE927" s="200"/>
      <c r="RFF927" s="200"/>
      <c r="RFG927" s="200"/>
      <c r="RFH927" s="200"/>
      <c r="RFI927" s="200"/>
      <c r="RFJ927" s="200"/>
      <c r="RFK927" s="200"/>
      <c r="RFL927" s="200"/>
      <c r="RFM927" s="200"/>
      <c r="RFN927" s="200"/>
      <c r="RFO927" s="200"/>
      <c r="RFP927" s="200"/>
      <c r="RFQ927" s="200"/>
      <c r="RFR927" s="200"/>
      <c r="RFS927" s="200"/>
      <c r="RFT927" s="200"/>
      <c r="RFU927" s="200"/>
      <c r="RFV927" s="200"/>
      <c r="RFW927" s="200"/>
      <c r="RFX927" s="200"/>
      <c r="RFY927" s="200"/>
      <c r="RFZ927" s="200"/>
      <c r="RGA927" s="200"/>
      <c r="RGB927" s="200"/>
      <c r="RGC927" s="200"/>
      <c r="RGD927" s="200"/>
      <c r="RGE927" s="200"/>
      <c r="RGF927" s="200"/>
      <c r="RGG927" s="200"/>
      <c r="RGH927" s="200"/>
      <c r="RGI927" s="200"/>
      <c r="RGJ927" s="200"/>
      <c r="RGK927" s="200"/>
      <c r="RGL927" s="200"/>
      <c r="RGM927" s="200"/>
      <c r="RGN927" s="200"/>
      <c r="RGO927" s="200"/>
      <c r="RGP927" s="200"/>
      <c r="RGQ927" s="200"/>
      <c r="RGR927" s="200"/>
      <c r="RGS927" s="200"/>
      <c r="RGT927" s="200"/>
      <c r="RGU927" s="200"/>
      <c r="RGV927" s="200"/>
      <c r="RGW927" s="200"/>
      <c r="RGX927" s="200"/>
      <c r="RGY927" s="200"/>
      <c r="RGZ927" s="200"/>
      <c r="RHA927" s="200"/>
      <c r="RHB927" s="200"/>
      <c r="RHC927" s="200"/>
      <c r="RHD927" s="200"/>
      <c r="RHE927" s="200"/>
      <c r="RHF927" s="200"/>
      <c r="RHG927" s="200"/>
      <c r="RHH927" s="200"/>
      <c r="RHI927" s="200"/>
      <c r="RHJ927" s="200"/>
      <c r="RHK927" s="200"/>
      <c r="RHL927" s="200"/>
      <c r="RHM927" s="200"/>
      <c r="RHN927" s="200"/>
      <c r="RHO927" s="200"/>
      <c r="RHP927" s="200"/>
      <c r="RHQ927" s="200"/>
      <c r="RHR927" s="200"/>
      <c r="RHS927" s="200"/>
      <c r="RHT927" s="200"/>
      <c r="RHU927" s="200"/>
      <c r="RHV927" s="200"/>
      <c r="RHW927" s="200"/>
      <c r="RHX927" s="200"/>
      <c r="RHY927" s="200"/>
      <c r="RHZ927" s="200"/>
      <c r="RIA927" s="200"/>
      <c r="RIB927" s="200"/>
      <c r="RIC927" s="200"/>
      <c r="RID927" s="200"/>
      <c r="RIE927" s="200"/>
      <c r="RIF927" s="200"/>
      <c r="RIG927" s="200"/>
      <c r="RIH927" s="200"/>
      <c r="RII927" s="200"/>
      <c r="RIJ927" s="200"/>
      <c r="RIK927" s="200"/>
      <c r="RIL927" s="200"/>
      <c r="RIM927" s="200"/>
      <c r="RIN927" s="200"/>
      <c r="RIO927" s="200"/>
      <c r="RIP927" s="200"/>
      <c r="RIQ927" s="200"/>
      <c r="RIR927" s="200"/>
      <c r="RIS927" s="200"/>
      <c r="RIT927" s="200"/>
      <c r="RIU927" s="200"/>
      <c r="RIV927" s="200"/>
      <c r="RIW927" s="200"/>
      <c r="RIX927" s="200"/>
      <c r="RIY927" s="200"/>
      <c r="RIZ927" s="200"/>
      <c r="RJA927" s="200"/>
      <c r="RJB927" s="200"/>
      <c r="RJC927" s="200"/>
      <c r="RJD927" s="200"/>
      <c r="RJE927" s="200"/>
      <c r="RJF927" s="200"/>
      <c r="RJG927" s="200"/>
      <c r="RJH927" s="200"/>
      <c r="RJI927" s="200"/>
      <c r="RJJ927" s="200"/>
      <c r="RJK927" s="200"/>
      <c r="RJL927" s="200"/>
      <c r="RJM927" s="200"/>
      <c r="RJN927" s="200"/>
      <c r="RJO927" s="200"/>
      <c r="RJP927" s="200"/>
      <c r="RJQ927" s="200"/>
      <c r="RJR927" s="200"/>
      <c r="RJS927" s="200"/>
      <c r="RJT927" s="200"/>
      <c r="RJU927" s="200"/>
      <c r="RJV927" s="200"/>
      <c r="RJW927" s="200"/>
      <c r="RJX927" s="200"/>
      <c r="RJY927" s="200"/>
      <c r="RJZ927" s="200"/>
      <c r="RKA927" s="200"/>
      <c r="RKB927" s="200"/>
      <c r="RKC927" s="200"/>
      <c r="RKD927" s="200"/>
      <c r="RKE927" s="200"/>
      <c r="RKF927" s="200"/>
      <c r="RKG927" s="200"/>
      <c r="RKH927" s="200"/>
      <c r="RKI927" s="200"/>
      <c r="RKJ927" s="200"/>
      <c r="RKK927" s="200"/>
      <c r="RKL927" s="200"/>
      <c r="RKM927" s="200"/>
      <c r="RKN927" s="200"/>
      <c r="RKO927" s="200"/>
      <c r="RKP927" s="200"/>
      <c r="RKQ927" s="200"/>
      <c r="RKR927" s="200"/>
      <c r="RKS927" s="200"/>
      <c r="RKT927" s="200"/>
      <c r="RKU927" s="200"/>
      <c r="RKV927" s="200"/>
      <c r="RKW927" s="200"/>
      <c r="RKX927" s="200"/>
      <c r="RKY927" s="200"/>
      <c r="RKZ927" s="200"/>
      <c r="RLA927" s="200"/>
      <c r="RLB927" s="200"/>
      <c r="RLC927" s="200"/>
      <c r="RLD927" s="200"/>
      <c r="RLE927" s="200"/>
      <c r="RLF927" s="200"/>
      <c r="RLG927" s="200"/>
      <c r="RLH927" s="200"/>
      <c r="RLI927" s="200"/>
      <c r="RLJ927" s="200"/>
      <c r="RLK927" s="200"/>
      <c r="RLL927" s="200"/>
      <c r="RLM927" s="200"/>
      <c r="RLN927" s="200"/>
      <c r="RLO927" s="200"/>
      <c r="RLP927" s="200"/>
      <c r="RLQ927" s="200"/>
      <c r="RLR927" s="200"/>
      <c r="RLS927" s="200"/>
      <c r="RLT927" s="200"/>
      <c r="RLU927" s="200"/>
      <c r="RLV927" s="200"/>
      <c r="RLW927" s="200"/>
      <c r="RLX927" s="200"/>
      <c r="RLY927" s="200"/>
      <c r="RLZ927" s="200"/>
      <c r="RMA927" s="200"/>
      <c r="RMB927" s="200"/>
      <c r="RMC927" s="200"/>
      <c r="RMD927" s="200"/>
      <c r="RME927" s="200"/>
      <c r="RMF927" s="200"/>
      <c r="RMG927" s="200"/>
      <c r="RMH927" s="200"/>
      <c r="RMI927" s="200"/>
      <c r="RMJ927" s="200"/>
      <c r="RMK927" s="200"/>
      <c r="RML927" s="200"/>
      <c r="RMM927" s="200"/>
      <c r="RMN927" s="200"/>
      <c r="RMO927" s="200"/>
      <c r="RMP927" s="200"/>
      <c r="RMQ927" s="200"/>
      <c r="RMR927" s="200"/>
      <c r="RMS927" s="200"/>
      <c r="RMT927" s="200"/>
      <c r="RMU927" s="200"/>
      <c r="RMV927" s="200"/>
      <c r="RMW927" s="200"/>
      <c r="RMX927" s="200"/>
      <c r="RMY927" s="200"/>
      <c r="RMZ927" s="200"/>
      <c r="RNA927" s="200"/>
      <c r="RNB927" s="200"/>
      <c r="RNC927" s="200"/>
      <c r="RND927" s="200"/>
      <c r="RNE927" s="200"/>
      <c r="RNF927" s="200"/>
      <c r="RNG927" s="200"/>
      <c r="RNH927" s="200"/>
      <c r="RNI927" s="200"/>
      <c r="RNJ927" s="200"/>
      <c r="RNK927" s="200"/>
      <c r="RNL927" s="200"/>
      <c r="RNM927" s="200"/>
      <c r="RNN927" s="200"/>
      <c r="RNO927" s="200"/>
      <c r="RNP927" s="200"/>
      <c r="RNQ927" s="200"/>
      <c r="RNR927" s="200"/>
      <c r="RNS927" s="200"/>
      <c r="RNT927" s="200"/>
      <c r="RNU927" s="200"/>
      <c r="RNV927" s="200"/>
      <c r="RNW927" s="200"/>
      <c r="RNX927" s="200"/>
      <c r="RNY927" s="200"/>
      <c r="RNZ927" s="200"/>
      <c r="ROA927" s="200"/>
      <c r="ROB927" s="200"/>
      <c r="ROC927" s="200"/>
      <c r="ROD927" s="200"/>
      <c r="ROE927" s="200"/>
      <c r="ROF927" s="200"/>
      <c r="ROG927" s="200"/>
      <c r="ROH927" s="200"/>
      <c r="ROI927" s="200"/>
      <c r="ROJ927" s="200"/>
      <c r="ROK927" s="200"/>
      <c r="ROL927" s="200"/>
      <c r="ROM927" s="200"/>
      <c r="RON927" s="200"/>
      <c r="ROO927" s="200"/>
      <c r="ROP927" s="200"/>
      <c r="ROQ927" s="200"/>
      <c r="ROR927" s="200"/>
      <c r="ROS927" s="200"/>
      <c r="ROT927" s="200"/>
      <c r="ROU927" s="200"/>
      <c r="ROV927" s="200"/>
      <c r="ROW927" s="200"/>
      <c r="ROX927" s="200"/>
      <c r="ROY927" s="200"/>
      <c r="ROZ927" s="200"/>
      <c r="RPA927" s="200"/>
      <c r="RPB927" s="200"/>
      <c r="RPC927" s="200"/>
      <c r="RPD927" s="200"/>
      <c r="RPE927" s="200"/>
      <c r="RPF927" s="200"/>
      <c r="RPG927" s="200"/>
      <c r="RPH927" s="200"/>
      <c r="RPI927" s="200"/>
      <c r="RPJ927" s="200"/>
      <c r="RPK927" s="200"/>
      <c r="RPL927" s="200"/>
      <c r="RPM927" s="200"/>
      <c r="RPN927" s="200"/>
      <c r="RPO927" s="200"/>
      <c r="RPP927" s="200"/>
      <c r="RPQ927" s="200"/>
      <c r="RPR927" s="200"/>
      <c r="RPS927" s="200"/>
      <c r="RPT927" s="200"/>
      <c r="RPU927" s="200"/>
      <c r="RPV927" s="200"/>
      <c r="RPW927" s="200"/>
      <c r="RPX927" s="200"/>
      <c r="RPY927" s="200"/>
      <c r="RPZ927" s="200"/>
      <c r="RQA927" s="200"/>
      <c r="RQB927" s="200"/>
      <c r="RQC927" s="200"/>
      <c r="RQD927" s="200"/>
      <c r="RQE927" s="200"/>
      <c r="RQF927" s="200"/>
      <c r="RQG927" s="200"/>
      <c r="RQH927" s="200"/>
      <c r="RQI927" s="200"/>
      <c r="RQJ927" s="200"/>
      <c r="RQK927" s="200"/>
      <c r="RQL927" s="200"/>
      <c r="RQM927" s="200"/>
      <c r="RQN927" s="200"/>
      <c r="RQO927" s="200"/>
      <c r="RQP927" s="200"/>
      <c r="RQQ927" s="200"/>
      <c r="RQR927" s="200"/>
      <c r="RQS927" s="200"/>
      <c r="RQT927" s="200"/>
      <c r="RQU927" s="200"/>
      <c r="RQV927" s="200"/>
      <c r="RQW927" s="200"/>
      <c r="RQX927" s="200"/>
      <c r="RQY927" s="200"/>
      <c r="RQZ927" s="200"/>
      <c r="RRA927" s="200"/>
      <c r="RRB927" s="200"/>
      <c r="RRC927" s="200"/>
      <c r="RRD927" s="200"/>
      <c r="RRE927" s="200"/>
      <c r="RRF927" s="200"/>
      <c r="RRG927" s="200"/>
      <c r="RRH927" s="200"/>
      <c r="RRI927" s="200"/>
      <c r="RRJ927" s="200"/>
      <c r="RRK927" s="200"/>
      <c r="RRL927" s="200"/>
      <c r="RRM927" s="200"/>
      <c r="RRN927" s="200"/>
      <c r="RRO927" s="200"/>
      <c r="RRP927" s="200"/>
      <c r="RRQ927" s="200"/>
      <c r="RRR927" s="200"/>
      <c r="RRS927" s="200"/>
      <c r="RRT927" s="200"/>
      <c r="RRU927" s="200"/>
      <c r="RRV927" s="200"/>
      <c r="RRW927" s="200"/>
      <c r="RRX927" s="200"/>
      <c r="RRY927" s="200"/>
      <c r="RRZ927" s="200"/>
      <c r="RSA927" s="200"/>
      <c r="RSB927" s="200"/>
      <c r="RSC927" s="200"/>
      <c r="RSD927" s="200"/>
      <c r="RSE927" s="200"/>
      <c r="RSF927" s="200"/>
      <c r="RSG927" s="200"/>
      <c r="RSH927" s="200"/>
      <c r="RSI927" s="200"/>
      <c r="RSJ927" s="200"/>
      <c r="RSK927" s="200"/>
      <c r="RSL927" s="200"/>
      <c r="RSM927" s="200"/>
      <c r="RSN927" s="200"/>
      <c r="RSO927" s="200"/>
      <c r="RSP927" s="200"/>
      <c r="RSQ927" s="200"/>
      <c r="RSR927" s="200"/>
      <c r="RSS927" s="200"/>
      <c r="RST927" s="200"/>
      <c r="RSU927" s="200"/>
      <c r="RSV927" s="200"/>
      <c r="RSW927" s="200"/>
      <c r="RSX927" s="200"/>
      <c r="RSY927" s="200"/>
      <c r="RSZ927" s="200"/>
      <c r="RTA927" s="200"/>
      <c r="RTB927" s="200"/>
      <c r="RTC927" s="200"/>
      <c r="RTD927" s="200"/>
      <c r="RTE927" s="200"/>
      <c r="RTF927" s="200"/>
      <c r="RTG927" s="200"/>
      <c r="RTH927" s="200"/>
      <c r="RTI927" s="200"/>
      <c r="RTJ927" s="200"/>
      <c r="RTK927" s="200"/>
      <c r="RTL927" s="200"/>
      <c r="RTM927" s="200"/>
      <c r="RTN927" s="200"/>
      <c r="RTO927" s="200"/>
      <c r="RTP927" s="200"/>
      <c r="RTQ927" s="200"/>
      <c r="RTR927" s="200"/>
      <c r="RTS927" s="200"/>
      <c r="RTT927" s="200"/>
      <c r="RTU927" s="200"/>
      <c r="RTV927" s="200"/>
      <c r="RTW927" s="200"/>
      <c r="RTX927" s="200"/>
      <c r="RTY927" s="200"/>
      <c r="RTZ927" s="200"/>
      <c r="RUA927" s="200"/>
      <c r="RUB927" s="200"/>
      <c r="RUC927" s="200"/>
      <c r="RUD927" s="200"/>
      <c r="RUE927" s="200"/>
      <c r="RUF927" s="200"/>
      <c r="RUG927" s="200"/>
      <c r="RUH927" s="200"/>
      <c r="RUI927" s="200"/>
      <c r="RUJ927" s="200"/>
      <c r="RUK927" s="200"/>
      <c r="RUL927" s="200"/>
      <c r="RUM927" s="200"/>
      <c r="RUN927" s="200"/>
      <c r="RUO927" s="200"/>
      <c r="RUP927" s="200"/>
      <c r="RUQ927" s="200"/>
      <c r="RUR927" s="200"/>
      <c r="RUS927" s="200"/>
      <c r="RUT927" s="200"/>
      <c r="RUU927" s="200"/>
      <c r="RUV927" s="200"/>
      <c r="RUW927" s="200"/>
      <c r="RUX927" s="200"/>
      <c r="RUY927" s="200"/>
      <c r="RUZ927" s="200"/>
      <c r="RVA927" s="200"/>
      <c r="RVB927" s="200"/>
      <c r="RVC927" s="200"/>
      <c r="RVD927" s="200"/>
      <c r="RVE927" s="200"/>
      <c r="RVF927" s="200"/>
      <c r="RVG927" s="200"/>
      <c r="RVH927" s="200"/>
      <c r="RVI927" s="200"/>
      <c r="RVJ927" s="200"/>
      <c r="RVK927" s="200"/>
      <c r="RVL927" s="200"/>
      <c r="RVM927" s="200"/>
      <c r="RVN927" s="200"/>
      <c r="RVO927" s="200"/>
      <c r="RVP927" s="200"/>
      <c r="RVQ927" s="200"/>
      <c r="RVR927" s="200"/>
      <c r="RVS927" s="200"/>
      <c r="RVT927" s="200"/>
      <c r="RVU927" s="200"/>
      <c r="RVV927" s="200"/>
      <c r="RVW927" s="200"/>
      <c r="RVX927" s="200"/>
      <c r="RVY927" s="200"/>
      <c r="RVZ927" s="200"/>
      <c r="RWA927" s="200"/>
      <c r="RWB927" s="200"/>
      <c r="RWC927" s="200"/>
      <c r="RWD927" s="200"/>
      <c r="RWE927" s="200"/>
      <c r="RWF927" s="200"/>
      <c r="RWG927" s="200"/>
      <c r="RWH927" s="200"/>
      <c r="RWI927" s="200"/>
      <c r="RWJ927" s="200"/>
      <c r="RWK927" s="200"/>
      <c r="RWL927" s="200"/>
      <c r="RWM927" s="200"/>
      <c r="RWN927" s="200"/>
      <c r="RWO927" s="200"/>
      <c r="RWP927" s="200"/>
      <c r="RWQ927" s="200"/>
      <c r="RWR927" s="200"/>
      <c r="RWS927" s="200"/>
      <c r="RWT927" s="200"/>
      <c r="RWU927" s="200"/>
      <c r="RWV927" s="200"/>
      <c r="RWW927" s="200"/>
      <c r="RWX927" s="200"/>
      <c r="RWY927" s="200"/>
      <c r="RWZ927" s="200"/>
      <c r="RXA927" s="200"/>
      <c r="RXB927" s="200"/>
      <c r="RXC927" s="200"/>
      <c r="RXD927" s="200"/>
      <c r="RXE927" s="200"/>
      <c r="RXF927" s="200"/>
      <c r="RXG927" s="200"/>
      <c r="RXH927" s="200"/>
      <c r="RXI927" s="200"/>
      <c r="RXJ927" s="200"/>
      <c r="RXK927" s="200"/>
      <c r="RXL927" s="200"/>
      <c r="RXM927" s="200"/>
      <c r="RXN927" s="200"/>
      <c r="RXO927" s="200"/>
      <c r="RXP927" s="200"/>
      <c r="RXQ927" s="200"/>
      <c r="RXR927" s="200"/>
      <c r="RXS927" s="200"/>
      <c r="RXT927" s="200"/>
      <c r="RXU927" s="200"/>
      <c r="RXV927" s="200"/>
      <c r="RXW927" s="200"/>
      <c r="RXX927" s="200"/>
      <c r="RXY927" s="200"/>
      <c r="RXZ927" s="200"/>
      <c r="RYA927" s="200"/>
      <c r="RYB927" s="200"/>
      <c r="RYC927" s="200"/>
      <c r="RYD927" s="200"/>
      <c r="RYE927" s="200"/>
      <c r="RYF927" s="200"/>
      <c r="RYG927" s="200"/>
      <c r="RYH927" s="200"/>
      <c r="RYI927" s="200"/>
      <c r="RYJ927" s="200"/>
      <c r="RYK927" s="200"/>
      <c r="RYL927" s="200"/>
      <c r="RYM927" s="200"/>
      <c r="RYN927" s="200"/>
      <c r="RYO927" s="200"/>
      <c r="RYP927" s="200"/>
      <c r="RYQ927" s="200"/>
      <c r="RYR927" s="200"/>
      <c r="RYS927" s="200"/>
      <c r="RYT927" s="200"/>
      <c r="RYU927" s="200"/>
      <c r="RYV927" s="200"/>
      <c r="RYW927" s="200"/>
      <c r="RYX927" s="200"/>
      <c r="RYY927" s="200"/>
      <c r="RYZ927" s="200"/>
      <c r="RZA927" s="200"/>
      <c r="RZB927" s="200"/>
      <c r="RZC927" s="200"/>
      <c r="RZD927" s="200"/>
      <c r="RZE927" s="200"/>
      <c r="RZF927" s="200"/>
      <c r="RZG927" s="200"/>
      <c r="RZH927" s="200"/>
      <c r="RZI927" s="200"/>
      <c r="RZJ927" s="200"/>
      <c r="RZK927" s="200"/>
      <c r="RZL927" s="200"/>
      <c r="RZM927" s="200"/>
      <c r="RZN927" s="200"/>
      <c r="RZO927" s="200"/>
      <c r="RZP927" s="200"/>
      <c r="RZQ927" s="200"/>
      <c r="RZR927" s="200"/>
      <c r="RZS927" s="200"/>
      <c r="RZT927" s="200"/>
      <c r="RZU927" s="200"/>
      <c r="RZV927" s="200"/>
      <c r="RZW927" s="200"/>
      <c r="RZX927" s="200"/>
      <c r="RZY927" s="200"/>
      <c r="RZZ927" s="200"/>
      <c r="SAA927" s="200"/>
      <c r="SAB927" s="200"/>
      <c r="SAC927" s="200"/>
      <c r="SAD927" s="200"/>
      <c r="SAE927" s="200"/>
      <c r="SAF927" s="200"/>
      <c r="SAG927" s="200"/>
      <c r="SAH927" s="200"/>
      <c r="SAI927" s="200"/>
      <c r="SAJ927" s="200"/>
      <c r="SAK927" s="200"/>
      <c r="SAL927" s="200"/>
      <c r="SAM927" s="200"/>
      <c r="SAN927" s="200"/>
      <c r="SAO927" s="200"/>
      <c r="SAP927" s="200"/>
      <c r="SAQ927" s="200"/>
      <c r="SAR927" s="200"/>
      <c r="SAS927" s="200"/>
      <c r="SAT927" s="200"/>
      <c r="SAU927" s="200"/>
      <c r="SAV927" s="200"/>
      <c r="SAW927" s="200"/>
      <c r="SAX927" s="200"/>
      <c r="SAY927" s="200"/>
      <c r="SAZ927" s="200"/>
      <c r="SBA927" s="200"/>
      <c r="SBB927" s="200"/>
      <c r="SBC927" s="200"/>
      <c r="SBD927" s="200"/>
      <c r="SBE927" s="200"/>
      <c r="SBF927" s="200"/>
      <c r="SBG927" s="200"/>
      <c r="SBH927" s="200"/>
      <c r="SBI927" s="200"/>
      <c r="SBJ927" s="200"/>
      <c r="SBK927" s="200"/>
      <c r="SBL927" s="200"/>
      <c r="SBM927" s="200"/>
      <c r="SBN927" s="200"/>
      <c r="SBO927" s="200"/>
      <c r="SBP927" s="200"/>
      <c r="SBQ927" s="200"/>
      <c r="SBR927" s="200"/>
      <c r="SBS927" s="200"/>
      <c r="SBT927" s="200"/>
      <c r="SBU927" s="200"/>
      <c r="SBV927" s="200"/>
      <c r="SBW927" s="200"/>
      <c r="SBX927" s="200"/>
      <c r="SBY927" s="200"/>
      <c r="SBZ927" s="200"/>
      <c r="SCA927" s="200"/>
      <c r="SCB927" s="200"/>
      <c r="SCC927" s="200"/>
      <c r="SCD927" s="200"/>
      <c r="SCE927" s="200"/>
      <c r="SCF927" s="200"/>
      <c r="SCG927" s="200"/>
      <c r="SCH927" s="200"/>
      <c r="SCI927" s="200"/>
      <c r="SCJ927" s="200"/>
      <c r="SCK927" s="200"/>
      <c r="SCL927" s="200"/>
      <c r="SCM927" s="200"/>
      <c r="SCN927" s="200"/>
      <c r="SCO927" s="200"/>
      <c r="SCP927" s="200"/>
      <c r="SCQ927" s="200"/>
      <c r="SCR927" s="200"/>
      <c r="SCS927" s="200"/>
      <c r="SCT927" s="200"/>
      <c r="SCU927" s="200"/>
      <c r="SCV927" s="200"/>
      <c r="SCW927" s="200"/>
      <c r="SCX927" s="200"/>
      <c r="SCY927" s="200"/>
      <c r="SCZ927" s="200"/>
      <c r="SDA927" s="200"/>
      <c r="SDB927" s="200"/>
      <c r="SDC927" s="200"/>
      <c r="SDD927" s="200"/>
      <c r="SDE927" s="200"/>
      <c r="SDF927" s="200"/>
      <c r="SDG927" s="200"/>
      <c r="SDH927" s="200"/>
      <c r="SDI927" s="200"/>
      <c r="SDJ927" s="200"/>
      <c r="SDK927" s="200"/>
      <c r="SDL927" s="200"/>
      <c r="SDM927" s="200"/>
      <c r="SDN927" s="200"/>
      <c r="SDO927" s="200"/>
      <c r="SDP927" s="200"/>
      <c r="SDQ927" s="200"/>
      <c r="SDR927" s="200"/>
      <c r="SDS927" s="200"/>
      <c r="SDT927" s="200"/>
      <c r="SDU927" s="200"/>
      <c r="SDV927" s="200"/>
      <c r="SDW927" s="200"/>
      <c r="SDX927" s="200"/>
      <c r="SDY927" s="200"/>
      <c r="SDZ927" s="200"/>
      <c r="SEA927" s="200"/>
      <c r="SEB927" s="200"/>
      <c r="SEC927" s="200"/>
      <c r="SED927" s="200"/>
      <c r="SEE927" s="200"/>
      <c r="SEF927" s="200"/>
      <c r="SEG927" s="200"/>
      <c r="SEH927" s="200"/>
      <c r="SEI927" s="200"/>
      <c r="SEJ927" s="200"/>
      <c r="SEK927" s="200"/>
      <c r="SEL927" s="200"/>
      <c r="SEM927" s="200"/>
      <c r="SEN927" s="200"/>
      <c r="SEO927" s="200"/>
      <c r="SEP927" s="200"/>
      <c r="SEQ927" s="200"/>
      <c r="SER927" s="200"/>
      <c r="SES927" s="200"/>
      <c r="SET927" s="200"/>
      <c r="SEU927" s="200"/>
      <c r="SEV927" s="200"/>
      <c r="SEW927" s="200"/>
      <c r="SEX927" s="200"/>
      <c r="SEY927" s="200"/>
      <c r="SEZ927" s="200"/>
      <c r="SFA927" s="200"/>
      <c r="SFB927" s="200"/>
      <c r="SFC927" s="200"/>
      <c r="SFD927" s="200"/>
      <c r="SFE927" s="200"/>
      <c r="SFF927" s="200"/>
      <c r="SFG927" s="200"/>
      <c r="SFH927" s="200"/>
      <c r="SFI927" s="200"/>
      <c r="SFJ927" s="200"/>
      <c r="SFK927" s="200"/>
      <c r="SFL927" s="200"/>
      <c r="SFM927" s="200"/>
      <c r="SFN927" s="200"/>
      <c r="SFO927" s="200"/>
      <c r="SFP927" s="200"/>
      <c r="SFQ927" s="200"/>
      <c r="SFR927" s="200"/>
      <c r="SFS927" s="200"/>
      <c r="SFT927" s="200"/>
      <c r="SFU927" s="200"/>
      <c r="SFV927" s="200"/>
      <c r="SFW927" s="200"/>
      <c r="SFX927" s="200"/>
      <c r="SFY927" s="200"/>
      <c r="SFZ927" s="200"/>
      <c r="SGA927" s="200"/>
      <c r="SGB927" s="200"/>
      <c r="SGC927" s="200"/>
      <c r="SGD927" s="200"/>
      <c r="SGE927" s="200"/>
      <c r="SGF927" s="200"/>
      <c r="SGG927" s="200"/>
      <c r="SGH927" s="200"/>
      <c r="SGI927" s="200"/>
      <c r="SGJ927" s="200"/>
      <c r="SGK927" s="200"/>
      <c r="SGL927" s="200"/>
      <c r="SGM927" s="200"/>
      <c r="SGN927" s="200"/>
      <c r="SGO927" s="200"/>
      <c r="SGP927" s="200"/>
      <c r="SGQ927" s="200"/>
      <c r="SGR927" s="200"/>
      <c r="SGS927" s="200"/>
      <c r="SGT927" s="200"/>
      <c r="SGU927" s="200"/>
      <c r="SGV927" s="200"/>
      <c r="SGW927" s="200"/>
      <c r="SGX927" s="200"/>
      <c r="SGY927" s="200"/>
      <c r="SGZ927" s="200"/>
      <c r="SHA927" s="200"/>
      <c r="SHB927" s="200"/>
      <c r="SHC927" s="200"/>
      <c r="SHD927" s="200"/>
      <c r="SHE927" s="200"/>
      <c r="SHF927" s="200"/>
      <c r="SHG927" s="200"/>
      <c r="SHH927" s="200"/>
      <c r="SHI927" s="200"/>
      <c r="SHJ927" s="200"/>
      <c r="SHK927" s="200"/>
      <c r="SHL927" s="200"/>
      <c r="SHM927" s="200"/>
      <c r="SHN927" s="200"/>
      <c r="SHO927" s="200"/>
      <c r="SHP927" s="200"/>
      <c r="SHQ927" s="200"/>
      <c r="SHR927" s="200"/>
      <c r="SHS927" s="200"/>
      <c r="SHT927" s="200"/>
      <c r="SHU927" s="200"/>
      <c r="SHV927" s="200"/>
      <c r="SHW927" s="200"/>
      <c r="SHX927" s="200"/>
      <c r="SHY927" s="200"/>
      <c r="SHZ927" s="200"/>
      <c r="SIA927" s="200"/>
      <c r="SIB927" s="200"/>
      <c r="SIC927" s="200"/>
      <c r="SID927" s="200"/>
      <c r="SIE927" s="200"/>
      <c r="SIF927" s="200"/>
      <c r="SIG927" s="200"/>
      <c r="SIH927" s="200"/>
      <c r="SII927" s="200"/>
      <c r="SIJ927" s="200"/>
      <c r="SIK927" s="200"/>
      <c r="SIL927" s="200"/>
      <c r="SIM927" s="200"/>
      <c r="SIN927" s="200"/>
      <c r="SIO927" s="200"/>
      <c r="SIP927" s="200"/>
      <c r="SIQ927" s="200"/>
      <c r="SIR927" s="200"/>
      <c r="SIS927" s="200"/>
      <c r="SIT927" s="200"/>
      <c r="SIU927" s="200"/>
      <c r="SIV927" s="200"/>
      <c r="SIW927" s="200"/>
      <c r="SIX927" s="200"/>
      <c r="SIY927" s="200"/>
      <c r="SIZ927" s="200"/>
      <c r="SJA927" s="200"/>
      <c r="SJB927" s="200"/>
      <c r="SJC927" s="200"/>
      <c r="SJD927" s="200"/>
      <c r="SJE927" s="200"/>
      <c r="SJF927" s="200"/>
      <c r="SJG927" s="200"/>
      <c r="SJH927" s="200"/>
      <c r="SJI927" s="200"/>
      <c r="SJJ927" s="200"/>
      <c r="SJK927" s="200"/>
      <c r="SJL927" s="200"/>
      <c r="SJM927" s="200"/>
      <c r="SJN927" s="200"/>
      <c r="SJO927" s="200"/>
      <c r="SJP927" s="200"/>
      <c r="SJQ927" s="200"/>
      <c r="SJR927" s="200"/>
      <c r="SJS927" s="200"/>
      <c r="SJT927" s="200"/>
      <c r="SJU927" s="200"/>
      <c r="SJV927" s="200"/>
      <c r="SJW927" s="200"/>
      <c r="SJX927" s="200"/>
      <c r="SJY927" s="200"/>
      <c r="SJZ927" s="200"/>
      <c r="SKA927" s="200"/>
      <c r="SKB927" s="200"/>
      <c r="SKC927" s="200"/>
      <c r="SKD927" s="200"/>
      <c r="SKE927" s="200"/>
      <c r="SKF927" s="200"/>
      <c r="SKG927" s="200"/>
      <c r="SKH927" s="200"/>
      <c r="SKI927" s="200"/>
      <c r="SKJ927" s="200"/>
      <c r="SKK927" s="200"/>
      <c r="SKL927" s="200"/>
      <c r="SKM927" s="200"/>
      <c r="SKN927" s="200"/>
      <c r="SKO927" s="200"/>
      <c r="SKP927" s="200"/>
      <c r="SKQ927" s="200"/>
      <c r="SKR927" s="200"/>
      <c r="SKS927" s="200"/>
      <c r="SKT927" s="200"/>
      <c r="SKU927" s="200"/>
      <c r="SKV927" s="200"/>
      <c r="SKW927" s="200"/>
      <c r="SKX927" s="200"/>
      <c r="SKY927" s="200"/>
      <c r="SKZ927" s="200"/>
      <c r="SLA927" s="200"/>
      <c r="SLB927" s="200"/>
      <c r="SLC927" s="200"/>
      <c r="SLD927" s="200"/>
      <c r="SLE927" s="200"/>
      <c r="SLF927" s="200"/>
      <c r="SLG927" s="200"/>
      <c r="SLH927" s="200"/>
      <c r="SLI927" s="200"/>
      <c r="SLJ927" s="200"/>
      <c r="SLK927" s="200"/>
      <c r="SLL927" s="200"/>
      <c r="SLM927" s="200"/>
      <c r="SLN927" s="200"/>
      <c r="SLO927" s="200"/>
      <c r="SLP927" s="200"/>
      <c r="SLQ927" s="200"/>
      <c r="SLR927" s="200"/>
      <c r="SLS927" s="200"/>
      <c r="SLT927" s="200"/>
      <c r="SLU927" s="200"/>
      <c r="SLV927" s="200"/>
      <c r="SLW927" s="200"/>
      <c r="SLX927" s="200"/>
      <c r="SLY927" s="200"/>
      <c r="SLZ927" s="200"/>
      <c r="SMA927" s="200"/>
      <c r="SMB927" s="200"/>
      <c r="SMC927" s="200"/>
      <c r="SMD927" s="200"/>
      <c r="SME927" s="200"/>
      <c r="SMF927" s="200"/>
      <c r="SMG927" s="200"/>
      <c r="SMH927" s="200"/>
      <c r="SMI927" s="200"/>
      <c r="SMJ927" s="200"/>
      <c r="SMK927" s="200"/>
      <c r="SML927" s="200"/>
      <c r="SMM927" s="200"/>
      <c r="SMN927" s="200"/>
      <c r="SMO927" s="200"/>
      <c r="SMP927" s="200"/>
      <c r="SMQ927" s="200"/>
      <c r="SMR927" s="200"/>
      <c r="SMS927" s="200"/>
      <c r="SMT927" s="200"/>
      <c r="SMU927" s="200"/>
      <c r="SMV927" s="200"/>
      <c r="SMW927" s="200"/>
      <c r="SMX927" s="200"/>
      <c r="SMY927" s="200"/>
      <c r="SMZ927" s="200"/>
      <c r="SNA927" s="200"/>
      <c r="SNB927" s="200"/>
      <c r="SNC927" s="200"/>
      <c r="SND927" s="200"/>
      <c r="SNE927" s="200"/>
      <c r="SNF927" s="200"/>
      <c r="SNG927" s="200"/>
      <c r="SNH927" s="200"/>
      <c r="SNI927" s="200"/>
      <c r="SNJ927" s="200"/>
      <c r="SNK927" s="200"/>
      <c r="SNL927" s="200"/>
      <c r="SNM927" s="200"/>
      <c r="SNN927" s="200"/>
      <c r="SNO927" s="200"/>
      <c r="SNP927" s="200"/>
      <c r="SNQ927" s="200"/>
      <c r="SNR927" s="200"/>
      <c r="SNS927" s="200"/>
      <c r="SNT927" s="200"/>
      <c r="SNU927" s="200"/>
      <c r="SNV927" s="200"/>
      <c r="SNW927" s="200"/>
      <c r="SNX927" s="200"/>
      <c r="SNY927" s="200"/>
      <c r="SNZ927" s="200"/>
      <c r="SOA927" s="200"/>
      <c r="SOB927" s="200"/>
      <c r="SOC927" s="200"/>
      <c r="SOD927" s="200"/>
      <c r="SOE927" s="200"/>
      <c r="SOF927" s="200"/>
      <c r="SOG927" s="200"/>
      <c r="SOH927" s="200"/>
      <c r="SOI927" s="200"/>
      <c r="SOJ927" s="200"/>
      <c r="SOK927" s="200"/>
      <c r="SOL927" s="200"/>
      <c r="SOM927" s="200"/>
      <c r="SON927" s="200"/>
      <c r="SOO927" s="200"/>
      <c r="SOP927" s="200"/>
      <c r="SOQ927" s="200"/>
      <c r="SOR927" s="200"/>
      <c r="SOS927" s="200"/>
      <c r="SOT927" s="200"/>
      <c r="SOU927" s="200"/>
      <c r="SOV927" s="200"/>
      <c r="SOW927" s="200"/>
      <c r="SOX927" s="200"/>
      <c r="SOY927" s="200"/>
      <c r="SOZ927" s="200"/>
      <c r="SPA927" s="200"/>
      <c r="SPB927" s="200"/>
      <c r="SPC927" s="200"/>
      <c r="SPD927" s="200"/>
      <c r="SPE927" s="200"/>
      <c r="SPF927" s="200"/>
      <c r="SPG927" s="200"/>
      <c r="SPH927" s="200"/>
      <c r="SPI927" s="200"/>
      <c r="SPJ927" s="200"/>
      <c r="SPK927" s="200"/>
      <c r="SPL927" s="200"/>
      <c r="SPM927" s="200"/>
      <c r="SPN927" s="200"/>
      <c r="SPO927" s="200"/>
      <c r="SPP927" s="200"/>
      <c r="SPQ927" s="200"/>
      <c r="SPR927" s="200"/>
      <c r="SPS927" s="200"/>
      <c r="SPT927" s="200"/>
      <c r="SPU927" s="200"/>
      <c r="SPV927" s="200"/>
      <c r="SPW927" s="200"/>
      <c r="SPX927" s="200"/>
      <c r="SPY927" s="200"/>
      <c r="SPZ927" s="200"/>
      <c r="SQA927" s="200"/>
      <c r="SQB927" s="200"/>
      <c r="SQC927" s="200"/>
      <c r="SQD927" s="200"/>
      <c r="SQE927" s="200"/>
      <c r="SQF927" s="200"/>
      <c r="SQG927" s="200"/>
      <c r="SQH927" s="200"/>
      <c r="SQI927" s="200"/>
      <c r="SQJ927" s="200"/>
      <c r="SQK927" s="200"/>
      <c r="SQL927" s="200"/>
      <c r="SQM927" s="200"/>
      <c r="SQN927" s="200"/>
      <c r="SQO927" s="200"/>
      <c r="SQP927" s="200"/>
      <c r="SQQ927" s="200"/>
      <c r="SQR927" s="200"/>
      <c r="SQS927" s="200"/>
      <c r="SQT927" s="200"/>
      <c r="SQU927" s="200"/>
      <c r="SQV927" s="200"/>
      <c r="SQW927" s="200"/>
      <c r="SQX927" s="200"/>
      <c r="SQY927" s="200"/>
      <c r="SQZ927" s="200"/>
      <c r="SRA927" s="200"/>
      <c r="SRB927" s="200"/>
      <c r="SRC927" s="200"/>
      <c r="SRD927" s="200"/>
      <c r="SRE927" s="200"/>
      <c r="SRF927" s="200"/>
      <c r="SRG927" s="200"/>
      <c r="SRH927" s="200"/>
      <c r="SRI927" s="200"/>
      <c r="SRJ927" s="200"/>
      <c r="SRK927" s="200"/>
      <c r="SRL927" s="200"/>
      <c r="SRM927" s="200"/>
      <c r="SRN927" s="200"/>
      <c r="SRO927" s="200"/>
      <c r="SRP927" s="200"/>
      <c r="SRQ927" s="200"/>
      <c r="SRR927" s="200"/>
      <c r="SRS927" s="200"/>
      <c r="SRT927" s="200"/>
      <c r="SRU927" s="200"/>
      <c r="SRV927" s="200"/>
      <c r="SRW927" s="200"/>
      <c r="SRX927" s="200"/>
      <c r="SRY927" s="200"/>
      <c r="SRZ927" s="200"/>
      <c r="SSA927" s="200"/>
      <c r="SSB927" s="200"/>
      <c r="SSC927" s="200"/>
      <c r="SSD927" s="200"/>
      <c r="SSE927" s="200"/>
      <c r="SSF927" s="200"/>
      <c r="SSG927" s="200"/>
      <c r="SSH927" s="200"/>
      <c r="SSI927" s="200"/>
      <c r="SSJ927" s="200"/>
      <c r="SSK927" s="200"/>
      <c r="SSL927" s="200"/>
      <c r="SSM927" s="200"/>
      <c r="SSN927" s="200"/>
      <c r="SSO927" s="200"/>
      <c r="SSP927" s="200"/>
      <c r="SSQ927" s="200"/>
      <c r="SSR927" s="200"/>
      <c r="SSS927" s="200"/>
      <c r="SST927" s="200"/>
      <c r="SSU927" s="200"/>
      <c r="SSV927" s="200"/>
      <c r="SSW927" s="200"/>
      <c r="SSX927" s="200"/>
      <c r="SSY927" s="200"/>
      <c r="SSZ927" s="200"/>
      <c r="STA927" s="200"/>
      <c r="STB927" s="200"/>
      <c r="STC927" s="200"/>
      <c r="STD927" s="200"/>
      <c r="STE927" s="200"/>
      <c r="STF927" s="200"/>
      <c r="STG927" s="200"/>
      <c r="STH927" s="200"/>
      <c r="STI927" s="200"/>
      <c r="STJ927" s="200"/>
      <c r="STK927" s="200"/>
      <c r="STL927" s="200"/>
      <c r="STM927" s="200"/>
      <c r="STN927" s="200"/>
      <c r="STO927" s="200"/>
      <c r="STP927" s="200"/>
      <c r="STQ927" s="200"/>
      <c r="STR927" s="200"/>
      <c r="STS927" s="200"/>
      <c r="STT927" s="200"/>
      <c r="STU927" s="200"/>
      <c r="STV927" s="200"/>
      <c r="STW927" s="200"/>
      <c r="STX927" s="200"/>
      <c r="STY927" s="200"/>
      <c r="STZ927" s="200"/>
      <c r="SUA927" s="200"/>
      <c r="SUB927" s="200"/>
      <c r="SUC927" s="200"/>
      <c r="SUD927" s="200"/>
      <c r="SUE927" s="200"/>
      <c r="SUF927" s="200"/>
      <c r="SUG927" s="200"/>
      <c r="SUH927" s="200"/>
      <c r="SUI927" s="200"/>
      <c r="SUJ927" s="200"/>
      <c r="SUK927" s="200"/>
      <c r="SUL927" s="200"/>
      <c r="SUM927" s="200"/>
      <c r="SUN927" s="200"/>
      <c r="SUO927" s="200"/>
      <c r="SUP927" s="200"/>
      <c r="SUQ927" s="200"/>
      <c r="SUR927" s="200"/>
      <c r="SUS927" s="200"/>
      <c r="SUT927" s="200"/>
      <c r="SUU927" s="200"/>
      <c r="SUV927" s="200"/>
      <c r="SUW927" s="200"/>
      <c r="SUX927" s="200"/>
      <c r="SUY927" s="200"/>
      <c r="SUZ927" s="200"/>
      <c r="SVA927" s="200"/>
      <c r="SVB927" s="200"/>
      <c r="SVC927" s="200"/>
      <c r="SVD927" s="200"/>
      <c r="SVE927" s="200"/>
      <c r="SVF927" s="200"/>
      <c r="SVG927" s="200"/>
      <c r="SVH927" s="200"/>
      <c r="SVI927" s="200"/>
      <c r="SVJ927" s="200"/>
      <c r="SVK927" s="200"/>
      <c r="SVL927" s="200"/>
      <c r="SVM927" s="200"/>
      <c r="SVN927" s="200"/>
      <c r="SVO927" s="200"/>
      <c r="SVP927" s="200"/>
      <c r="SVQ927" s="200"/>
      <c r="SVR927" s="200"/>
      <c r="SVS927" s="200"/>
      <c r="SVT927" s="200"/>
      <c r="SVU927" s="200"/>
      <c r="SVV927" s="200"/>
      <c r="SVW927" s="200"/>
      <c r="SVX927" s="200"/>
      <c r="SVY927" s="200"/>
      <c r="SVZ927" s="200"/>
      <c r="SWA927" s="200"/>
      <c r="SWB927" s="200"/>
      <c r="SWC927" s="200"/>
      <c r="SWD927" s="200"/>
      <c r="SWE927" s="200"/>
      <c r="SWF927" s="200"/>
      <c r="SWG927" s="200"/>
      <c r="SWH927" s="200"/>
      <c r="SWI927" s="200"/>
      <c r="SWJ927" s="200"/>
      <c r="SWK927" s="200"/>
      <c r="SWL927" s="200"/>
      <c r="SWM927" s="200"/>
      <c r="SWN927" s="200"/>
      <c r="SWO927" s="200"/>
      <c r="SWP927" s="200"/>
      <c r="SWQ927" s="200"/>
      <c r="SWR927" s="200"/>
      <c r="SWS927" s="200"/>
      <c r="SWT927" s="200"/>
      <c r="SWU927" s="200"/>
      <c r="SWV927" s="200"/>
      <c r="SWW927" s="200"/>
      <c r="SWX927" s="200"/>
      <c r="SWY927" s="200"/>
      <c r="SWZ927" s="200"/>
      <c r="SXA927" s="200"/>
      <c r="SXB927" s="200"/>
      <c r="SXC927" s="200"/>
      <c r="SXD927" s="200"/>
      <c r="SXE927" s="200"/>
      <c r="SXF927" s="200"/>
      <c r="SXG927" s="200"/>
      <c r="SXH927" s="200"/>
      <c r="SXI927" s="200"/>
      <c r="SXJ927" s="200"/>
      <c r="SXK927" s="200"/>
      <c r="SXL927" s="200"/>
      <c r="SXM927" s="200"/>
      <c r="SXN927" s="200"/>
      <c r="SXO927" s="200"/>
      <c r="SXP927" s="200"/>
      <c r="SXQ927" s="200"/>
      <c r="SXR927" s="200"/>
      <c r="SXS927" s="200"/>
      <c r="SXT927" s="200"/>
      <c r="SXU927" s="200"/>
      <c r="SXV927" s="200"/>
      <c r="SXW927" s="200"/>
      <c r="SXX927" s="200"/>
      <c r="SXY927" s="200"/>
      <c r="SXZ927" s="200"/>
      <c r="SYA927" s="200"/>
      <c r="SYB927" s="200"/>
      <c r="SYC927" s="200"/>
      <c r="SYD927" s="200"/>
      <c r="SYE927" s="200"/>
      <c r="SYF927" s="200"/>
      <c r="SYG927" s="200"/>
      <c r="SYH927" s="200"/>
      <c r="SYI927" s="200"/>
      <c r="SYJ927" s="200"/>
      <c r="SYK927" s="200"/>
      <c r="SYL927" s="200"/>
      <c r="SYM927" s="200"/>
      <c r="SYN927" s="200"/>
      <c r="SYO927" s="200"/>
      <c r="SYP927" s="200"/>
      <c r="SYQ927" s="200"/>
      <c r="SYR927" s="200"/>
      <c r="SYS927" s="200"/>
      <c r="SYT927" s="200"/>
      <c r="SYU927" s="200"/>
      <c r="SYV927" s="200"/>
      <c r="SYW927" s="200"/>
      <c r="SYX927" s="200"/>
      <c r="SYY927" s="200"/>
      <c r="SYZ927" s="200"/>
      <c r="SZA927" s="200"/>
      <c r="SZB927" s="200"/>
      <c r="SZC927" s="200"/>
      <c r="SZD927" s="200"/>
      <c r="SZE927" s="200"/>
      <c r="SZF927" s="200"/>
      <c r="SZG927" s="200"/>
      <c r="SZH927" s="200"/>
      <c r="SZI927" s="200"/>
      <c r="SZJ927" s="200"/>
      <c r="SZK927" s="200"/>
      <c r="SZL927" s="200"/>
      <c r="SZM927" s="200"/>
      <c r="SZN927" s="200"/>
      <c r="SZO927" s="200"/>
      <c r="SZP927" s="200"/>
      <c r="SZQ927" s="200"/>
      <c r="SZR927" s="200"/>
      <c r="SZS927" s="200"/>
      <c r="SZT927" s="200"/>
      <c r="SZU927" s="200"/>
      <c r="SZV927" s="200"/>
      <c r="SZW927" s="200"/>
      <c r="SZX927" s="200"/>
      <c r="SZY927" s="200"/>
      <c r="SZZ927" s="200"/>
      <c r="TAA927" s="200"/>
      <c r="TAB927" s="200"/>
      <c r="TAC927" s="200"/>
      <c r="TAD927" s="200"/>
      <c r="TAE927" s="200"/>
      <c r="TAF927" s="200"/>
      <c r="TAG927" s="200"/>
      <c r="TAH927" s="200"/>
      <c r="TAI927" s="200"/>
      <c r="TAJ927" s="200"/>
      <c r="TAK927" s="200"/>
      <c r="TAL927" s="200"/>
      <c r="TAM927" s="200"/>
      <c r="TAN927" s="200"/>
      <c r="TAO927" s="200"/>
      <c r="TAP927" s="200"/>
      <c r="TAQ927" s="200"/>
      <c r="TAR927" s="200"/>
      <c r="TAS927" s="200"/>
      <c r="TAT927" s="200"/>
      <c r="TAU927" s="200"/>
      <c r="TAV927" s="200"/>
      <c r="TAW927" s="200"/>
      <c r="TAX927" s="200"/>
      <c r="TAY927" s="200"/>
      <c r="TAZ927" s="200"/>
      <c r="TBA927" s="200"/>
      <c r="TBB927" s="200"/>
      <c r="TBC927" s="200"/>
      <c r="TBD927" s="200"/>
      <c r="TBE927" s="200"/>
      <c r="TBF927" s="200"/>
      <c r="TBG927" s="200"/>
      <c r="TBH927" s="200"/>
      <c r="TBI927" s="200"/>
      <c r="TBJ927" s="200"/>
      <c r="TBK927" s="200"/>
      <c r="TBL927" s="200"/>
      <c r="TBM927" s="200"/>
      <c r="TBN927" s="200"/>
      <c r="TBO927" s="200"/>
      <c r="TBP927" s="200"/>
      <c r="TBQ927" s="200"/>
      <c r="TBR927" s="200"/>
      <c r="TBS927" s="200"/>
      <c r="TBT927" s="200"/>
      <c r="TBU927" s="200"/>
      <c r="TBV927" s="200"/>
      <c r="TBW927" s="200"/>
      <c r="TBX927" s="200"/>
      <c r="TBY927" s="200"/>
      <c r="TBZ927" s="200"/>
      <c r="TCA927" s="200"/>
      <c r="TCB927" s="200"/>
      <c r="TCC927" s="200"/>
      <c r="TCD927" s="200"/>
      <c r="TCE927" s="200"/>
      <c r="TCF927" s="200"/>
      <c r="TCG927" s="200"/>
      <c r="TCH927" s="200"/>
      <c r="TCI927" s="200"/>
      <c r="TCJ927" s="200"/>
      <c r="TCK927" s="200"/>
      <c r="TCL927" s="200"/>
      <c r="TCM927" s="200"/>
      <c r="TCN927" s="200"/>
      <c r="TCO927" s="200"/>
      <c r="TCP927" s="200"/>
      <c r="TCQ927" s="200"/>
      <c r="TCR927" s="200"/>
      <c r="TCS927" s="200"/>
      <c r="TCT927" s="200"/>
      <c r="TCU927" s="200"/>
      <c r="TCV927" s="200"/>
      <c r="TCW927" s="200"/>
      <c r="TCX927" s="200"/>
      <c r="TCY927" s="200"/>
      <c r="TCZ927" s="200"/>
      <c r="TDA927" s="200"/>
      <c r="TDB927" s="200"/>
      <c r="TDC927" s="200"/>
      <c r="TDD927" s="200"/>
      <c r="TDE927" s="200"/>
      <c r="TDF927" s="200"/>
      <c r="TDG927" s="200"/>
      <c r="TDH927" s="200"/>
      <c r="TDI927" s="200"/>
      <c r="TDJ927" s="200"/>
      <c r="TDK927" s="200"/>
      <c r="TDL927" s="200"/>
      <c r="TDM927" s="200"/>
      <c r="TDN927" s="200"/>
      <c r="TDO927" s="200"/>
      <c r="TDP927" s="200"/>
      <c r="TDQ927" s="200"/>
      <c r="TDR927" s="200"/>
      <c r="TDS927" s="200"/>
      <c r="TDT927" s="200"/>
      <c r="TDU927" s="200"/>
      <c r="TDV927" s="200"/>
      <c r="TDW927" s="200"/>
      <c r="TDX927" s="200"/>
      <c r="TDY927" s="200"/>
      <c r="TDZ927" s="200"/>
      <c r="TEA927" s="200"/>
      <c r="TEB927" s="200"/>
      <c r="TEC927" s="200"/>
      <c r="TED927" s="200"/>
      <c r="TEE927" s="200"/>
      <c r="TEF927" s="200"/>
      <c r="TEG927" s="200"/>
      <c r="TEH927" s="200"/>
      <c r="TEI927" s="200"/>
      <c r="TEJ927" s="200"/>
      <c r="TEK927" s="200"/>
      <c r="TEL927" s="200"/>
      <c r="TEM927" s="200"/>
      <c r="TEN927" s="200"/>
      <c r="TEO927" s="200"/>
      <c r="TEP927" s="200"/>
      <c r="TEQ927" s="200"/>
      <c r="TER927" s="200"/>
      <c r="TES927" s="200"/>
      <c r="TET927" s="200"/>
      <c r="TEU927" s="200"/>
      <c r="TEV927" s="200"/>
      <c r="TEW927" s="200"/>
      <c r="TEX927" s="200"/>
      <c r="TEY927" s="200"/>
      <c r="TEZ927" s="200"/>
      <c r="TFA927" s="200"/>
      <c r="TFB927" s="200"/>
      <c r="TFC927" s="200"/>
      <c r="TFD927" s="200"/>
      <c r="TFE927" s="200"/>
      <c r="TFF927" s="200"/>
      <c r="TFG927" s="200"/>
      <c r="TFH927" s="200"/>
      <c r="TFI927" s="200"/>
      <c r="TFJ927" s="200"/>
      <c r="TFK927" s="200"/>
      <c r="TFL927" s="200"/>
      <c r="TFM927" s="200"/>
      <c r="TFN927" s="200"/>
      <c r="TFO927" s="200"/>
      <c r="TFP927" s="200"/>
      <c r="TFQ927" s="200"/>
      <c r="TFR927" s="200"/>
      <c r="TFS927" s="200"/>
      <c r="TFT927" s="200"/>
      <c r="TFU927" s="200"/>
      <c r="TFV927" s="200"/>
      <c r="TFW927" s="200"/>
      <c r="TFX927" s="200"/>
      <c r="TFY927" s="200"/>
      <c r="TFZ927" s="200"/>
      <c r="TGA927" s="200"/>
      <c r="TGB927" s="200"/>
      <c r="TGC927" s="200"/>
      <c r="TGD927" s="200"/>
      <c r="TGE927" s="200"/>
      <c r="TGF927" s="200"/>
      <c r="TGG927" s="200"/>
      <c r="TGH927" s="200"/>
      <c r="TGI927" s="200"/>
      <c r="TGJ927" s="200"/>
      <c r="TGK927" s="200"/>
      <c r="TGL927" s="200"/>
      <c r="TGM927" s="200"/>
      <c r="TGN927" s="200"/>
      <c r="TGO927" s="200"/>
      <c r="TGP927" s="200"/>
      <c r="TGQ927" s="200"/>
      <c r="TGR927" s="200"/>
      <c r="TGS927" s="200"/>
      <c r="TGT927" s="200"/>
      <c r="TGU927" s="200"/>
      <c r="TGV927" s="200"/>
      <c r="TGW927" s="200"/>
      <c r="TGX927" s="200"/>
      <c r="TGY927" s="200"/>
      <c r="TGZ927" s="200"/>
      <c r="THA927" s="200"/>
      <c r="THB927" s="200"/>
      <c r="THC927" s="200"/>
      <c r="THD927" s="200"/>
      <c r="THE927" s="200"/>
      <c r="THF927" s="200"/>
      <c r="THG927" s="200"/>
      <c r="THH927" s="200"/>
      <c r="THI927" s="200"/>
      <c r="THJ927" s="200"/>
      <c r="THK927" s="200"/>
      <c r="THL927" s="200"/>
      <c r="THM927" s="200"/>
      <c r="THN927" s="200"/>
      <c r="THO927" s="200"/>
      <c r="THP927" s="200"/>
      <c r="THQ927" s="200"/>
      <c r="THR927" s="200"/>
      <c r="THS927" s="200"/>
      <c r="THT927" s="200"/>
      <c r="THU927" s="200"/>
      <c r="THV927" s="200"/>
      <c r="THW927" s="200"/>
      <c r="THX927" s="200"/>
      <c r="THY927" s="200"/>
      <c r="THZ927" s="200"/>
      <c r="TIA927" s="200"/>
      <c r="TIB927" s="200"/>
      <c r="TIC927" s="200"/>
      <c r="TID927" s="200"/>
      <c r="TIE927" s="200"/>
      <c r="TIF927" s="200"/>
      <c r="TIG927" s="200"/>
      <c r="TIH927" s="200"/>
      <c r="TII927" s="200"/>
      <c r="TIJ927" s="200"/>
      <c r="TIK927" s="200"/>
      <c r="TIL927" s="200"/>
      <c r="TIM927" s="200"/>
      <c r="TIN927" s="200"/>
      <c r="TIO927" s="200"/>
      <c r="TIP927" s="200"/>
      <c r="TIQ927" s="200"/>
      <c r="TIR927" s="200"/>
      <c r="TIS927" s="200"/>
      <c r="TIT927" s="200"/>
      <c r="TIU927" s="200"/>
      <c r="TIV927" s="200"/>
      <c r="TIW927" s="200"/>
      <c r="TIX927" s="200"/>
      <c r="TIY927" s="200"/>
      <c r="TIZ927" s="200"/>
      <c r="TJA927" s="200"/>
      <c r="TJB927" s="200"/>
      <c r="TJC927" s="200"/>
      <c r="TJD927" s="200"/>
      <c r="TJE927" s="200"/>
      <c r="TJF927" s="200"/>
      <c r="TJG927" s="200"/>
      <c r="TJH927" s="200"/>
      <c r="TJI927" s="200"/>
      <c r="TJJ927" s="200"/>
      <c r="TJK927" s="200"/>
      <c r="TJL927" s="200"/>
      <c r="TJM927" s="200"/>
      <c r="TJN927" s="200"/>
      <c r="TJO927" s="200"/>
      <c r="TJP927" s="200"/>
      <c r="TJQ927" s="200"/>
      <c r="TJR927" s="200"/>
      <c r="TJS927" s="200"/>
      <c r="TJT927" s="200"/>
      <c r="TJU927" s="200"/>
      <c r="TJV927" s="200"/>
      <c r="TJW927" s="200"/>
      <c r="TJX927" s="200"/>
      <c r="TJY927" s="200"/>
      <c r="TJZ927" s="200"/>
      <c r="TKA927" s="200"/>
      <c r="TKB927" s="200"/>
      <c r="TKC927" s="200"/>
      <c r="TKD927" s="200"/>
      <c r="TKE927" s="200"/>
      <c r="TKF927" s="200"/>
      <c r="TKG927" s="200"/>
      <c r="TKH927" s="200"/>
      <c r="TKI927" s="200"/>
      <c r="TKJ927" s="200"/>
      <c r="TKK927" s="200"/>
      <c r="TKL927" s="200"/>
      <c r="TKM927" s="200"/>
      <c r="TKN927" s="200"/>
      <c r="TKO927" s="200"/>
      <c r="TKP927" s="200"/>
      <c r="TKQ927" s="200"/>
      <c r="TKR927" s="200"/>
      <c r="TKS927" s="200"/>
      <c r="TKT927" s="200"/>
      <c r="TKU927" s="200"/>
      <c r="TKV927" s="200"/>
      <c r="TKW927" s="200"/>
      <c r="TKX927" s="200"/>
      <c r="TKY927" s="200"/>
      <c r="TKZ927" s="200"/>
      <c r="TLA927" s="200"/>
      <c r="TLB927" s="200"/>
      <c r="TLC927" s="200"/>
      <c r="TLD927" s="200"/>
      <c r="TLE927" s="200"/>
      <c r="TLF927" s="200"/>
      <c r="TLG927" s="200"/>
      <c r="TLH927" s="200"/>
      <c r="TLI927" s="200"/>
      <c r="TLJ927" s="200"/>
      <c r="TLK927" s="200"/>
      <c r="TLL927" s="200"/>
      <c r="TLM927" s="200"/>
      <c r="TLN927" s="200"/>
      <c r="TLO927" s="200"/>
      <c r="TLP927" s="200"/>
      <c r="TLQ927" s="200"/>
      <c r="TLR927" s="200"/>
      <c r="TLS927" s="200"/>
      <c r="TLT927" s="200"/>
      <c r="TLU927" s="200"/>
      <c r="TLV927" s="200"/>
      <c r="TLW927" s="200"/>
      <c r="TLX927" s="200"/>
      <c r="TLY927" s="200"/>
      <c r="TLZ927" s="200"/>
      <c r="TMA927" s="200"/>
      <c r="TMB927" s="200"/>
      <c r="TMC927" s="200"/>
      <c r="TMD927" s="200"/>
      <c r="TME927" s="200"/>
      <c r="TMF927" s="200"/>
      <c r="TMG927" s="200"/>
      <c r="TMH927" s="200"/>
      <c r="TMI927" s="200"/>
      <c r="TMJ927" s="200"/>
      <c r="TMK927" s="200"/>
      <c r="TML927" s="200"/>
      <c r="TMM927" s="200"/>
      <c r="TMN927" s="200"/>
      <c r="TMO927" s="200"/>
      <c r="TMP927" s="200"/>
      <c r="TMQ927" s="200"/>
      <c r="TMR927" s="200"/>
      <c r="TMS927" s="200"/>
      <c r="TMT927" s="200"/>
      <c r="TMU927" s="200"/>
      <c r="TMV927" s="200"/>
      <c r="TMW927" s="200"/>
      <c r="TMX927" s="200"/>
      <c r="TMY927" s="200"/>
      <c r="TMZ927" s="200"/>
      <c r="TNA927" s="200"/>
      <c r="TNB927" s="200"/>
      <c r="TNC927" s="200"/>
      <c r="TND927" s="200"/>
      <c r="TNE927" s="200"/>
      <c r="TNF927" s="200"/>
      <c r="TNG927" s="200"/>
      <c r="TNH927" s="200"/>
      <c r="TNI927" s="200"/>
      <c r="TNJ927" s="200"/>
      <c r="TNK927" s="200"/>
      <c r="TNL927" s="200"/>
      <c r="TNM927" s="200"/>
      <c r="TNN927" s="200"/>
      <c r="TNO927" s="200"/>
      <c r="TNP927" s="200"/>
      <c r="TNQ927" s="200"/>
      <c r="TNR927" s="200"/>
      <c r="TNS927" s="200"/>
      <c r="TNT927" s="200"/>
      <c r="TNU927" s="200"/>
      <c r="TNV927" s="200"/>
      <c r="TNW927" s="200"/>
      <c r="TNX927" s="200"/>
      <c r="TNY927" s="200"/>
      <c r="TNZ927" s="200"/>
      <c r="TOA927" s="200"/>
      <c r="TOB927" s="200"/>
      <c r="TOC927" s="200"/>
      <c r="TOD927" s="200"/>
      <c r="TOE927" s="200"/>
      <c r="TOF927" s="200"/>
      <c r="TOG927" s="200"/>
      <c r="TOH927" s="200"/>
      <c r="TOI927" s="200"/>
      <c r="TOJ927" s="200"/>
      <c r="TOK927" s="200"/>
      <c r="TOL927" s="200"/>
      <c r="TOM927" s="200"/>
      <c r="TON927" s="200"/>
      <c r="TOO927" s="200"/>
      <c r="TOP927" s="200"/>
      <c r="TOQ927" s="200"/>
      <c r="TOR927" s="200"/>
      <c r="TOS927" s="200"/>
      <c r="TOT927" s="200"/>
      <c r="TOU927" s="200"/>
      <c r="TOV927" s="200"/>
      <c r="TOW927" s="200"/>
      <c r="TOX927" s="200"/>
      <c r="TOY927" s="200"/>
      <c r="TOZ927" s="200"/>
      <c r="TPA927" s="200"/>
      <c r="TPB927" s="200"/>
      <c r="TPC927" s="200"/>
      <c r="TPD927" s="200"/>
      <c r="TPE927" s="200"/>
      <c r="TPF927" s="200"/>
      <c r="TPG927" s="200"/>
      <c r="TPH927" s="200"/>
      <c r="TPI927" s="200"/>
      <c r="TPJ927" s="200"/>
      <c r="TPK927" s="200"/>
      <c r="TPL927" s="200"/>
      <c r="TPM927" s="200"/>
      <c r="TPN927" s="200"/>
      <c r="TPO927" s="200"/>
      <c r="TPP927" s="200"/>
      <c r="TPQ927" s="200"/>
      <c r="TPR927" s="200"/>
      <c r="TPS927" s="200"/>
      <c r="TPT927" s="200"/>
      <c r="TPU927" s="200"/>
      <c r="TPV927" s="200"/>
      <c r="TPW927" s="200"/>
      <c r="TPX927" s="200"/>
      <c r="TPY927" s="200"/>
      <c r="TPZ927" s="200"/>
      <c r="TQA927" s="200"/>
      <c r="TQB927" s="200"/>
      <c r="TQC927" s="200"/>
      <c r="TQD927" s="200"/>
      <c r="TQE927" s="200"/>
      <c r="TQF927" s="200"/>
      <c r="TQG927" s="200"/>
      <c r="TQH927" s="200"/>
      <c r="TQI927" s="200"/>
      <c r="TQJ927" s="200"/>
      <c r="TQK927" s="200"/>
      <c r="TQL927" s="200"/>
      <c r="TQM927" s="200"/>
      <c r="TQN927" s="200"/>
      <c r="TQO927" s="200"/>
      <c r="TQP927" s="200"/>
      <c r="TQQ927" s="200"/>
      <c r="TQR927" s="200"/>
      <c r="TQS927" s="200"/>
      <c r="TQT927" s="200"/>
      <c r="TQU927" s="200"/>
      <c r="TQV927" s="200"/>
      <c r="TQW927" s="200"/>
      <c r="TQX927" s="200"/>
      <c r="TQY927" s="200"/>
      <c r="TQZ927" s="200"/>
      <c r="TRA927" s="200"/>
      <c r="TRB927" s="200"/>
      <c r="TRC927" s="200"/>
      <c r="TRD927" s="200"/>
      <c r="TRE927" s="200"/>
      <c r="TRF927" s="200"/>
      <c r="TRG927" s="200"/>
      <c r="TRH927" s="200"/>
      <c r="TRI927" s="200"/>
      <c r="TRJ927" s="200"/>
      <c r="TRK927" s="200"/>
      <c r="TRL927" s="200"/>
      <c r="TRM927" s="200"/>
      <c r="TRN927" s="200"/>
      <c r="TRO927" s="200"/>
      <c r="TRP927" s="200"/>
      <c r="TRQ927" s="200"/>
      <c r="TRR927" s="200"/>
      <c r="TRS927" s="200"/>
      <c r="TRT927" s="200"/>
      <c r="TRU927" s="200"/>
      <c r="TRV927" s="200"/>
      <c r="TRW927" s="200"/>
      <c r="TRX927" s="200"/>
      <c r="TRY927" s="200"/>
      <c r="TRZ927" s="200"/>
      <c r="TSA927" s="200"/>
      <c r="TSB927" s="200"/>
      <c r="TSC927" s="200"/>
      <c r="TSD927" s="200"/>
      <c r="TSE927" s="200"/>
      <c r="TSF927" s="200"/>
      <c r="TSG927" s="200"/>
      <c r="TSH927" s="200"/>
      <c r="TSI927" s="200"/>
      <c r="TSJ927" s="200"/>
      <c r="TSK927" s="200"/>
      <c r="TSL927" s="200"/>
      <c r="TSM927" s="200"/>
      <c r="TSN927" s="200"/>
      <c r="TSO927" s="200"/>
      <c r="TSP927" s="200"/>
      <c r="TSQ927" s="200"/>
      <c r="TSR927" s="200"/>
      <c r="TSS927" s="200"/>
      <c r="TST927" s="200"/>
      <c r="TSU927" s="200"/>
      <c r="TSV927" s="200"/>
      <c r="TSW927" s="200"/>
      <c r="TSX927" s="200"/>
      <c r="TSY927" s="200"/>
      <c r="TSZ927" s="200"/>
      <c r="TTA927" s="200"/>
      <c r="TTB927" s="200"/>
      <c r="TTC927" s="200"/>
      <c r="TTD927" s="200"/>
      <c r="TTE927" s="200"/>
      <c r="TTF927" s="200"/>
      <c r="TTG927" s="200"/>
      <c r="TTH927" s="200"/>
      <c r="TTI927" s="200"/>
      <c r="TTJ927" s="200"/>
      <c r="TTK927" s="200"/>
      <c r="TTL927" s="200"/>
      <c r="TTM927" s="200"/>
      <c r="TTN927" s="200"/>
      <c r="TTO927" s="200"/>
      <c r="TTP927" s="200"/>
      <c r="TTQ927" s="200"/>
      <c r="TTR927" s="200"/>
      <c r="TTS927" s="200"/>
      <c r="TTT927" s="200"/>
      <c r="TTU927" s="200"/>
      <c r="TTV927" s="200"/>
      <c r="TTW927" s="200"/>
      <c r="TTX927" s="200"/>
      <c r="TTY927" s="200"/>
      <c r="TTZ927" s="200"/>
      <c r="TUA927" s="200"/>
      <c r="TUB927" s="200"/>
      <c r="TUC927" s="200"/>
      <c r="TUD927" s="200"/>
      <c r="TUE927" s="200"/>
      <c r="TUF927" s="200"/>
      <c r="TUG927" s="200"/>
      <c r="TUH927" s="200"/>
      <c r="TUI927" s="200"/>
      <c r="TUJ927" s="200"/>
      <c r="TUK927" s="200"/>
      <c r="TUL927" s="200"/>
      <c r="TUM927" s="200"/>
      <c r="TUN927" s="200"/>
      <c r="TUO927" s="200"/>
      <c r="TUP927" s="200"/>
      <c r="TUQ927" s="200"/>
      <c r="TUR927" s="200"/>
      <c r="TUS927" s="200"/>
      <c r="TUT927" s="200"/>
      <c r="TUU927" s="200"/>
      <c r="TUV927" s="200"/>
      <c r="TUW927" s="200"/>
      <c r="TUX927" s="200"/>
      <c r="TUY927" s="200"/>
      <c r="TUZ927" s="200"/>
      <c r="TVA927" s="200"/>
      <c r="TVB927" s="200"/>
      <c r="TVC927" s="200"/>
      <c r="TVD927" s="200"/>
      <c r="TVE927" s="200"/>
      <c r="TVF927" s="200"/>
      <c r="TVG927" s="200"/>
      <c r="TVH927" s="200"/>
      <c r="TVI927" s="200"/>
      <c r="TVJ927" s="200"/>
      <c r="TVK927" s="200"/>
      <c r="TVL927" s="200"/>
      <c r="TVM927" s="200"/>
      <c r="TVN927" s="200"/>
      <c r="TVO927" s="200"/>
      <c r="TVP927" s="200"/>
      <c r="TVQ927" s="200"/>
      <c r="TVR927" s="200"/>
      <c r="TVS927" s="200"/>
      <c r="TVT927" s="200"/>
      <c r="TVU927" s="200"/>
      <c r="TVV927" s="200"/>
      <c r="TVW927" s="200"/>
      <c r="TVX927" s="200"/>
      <c r="TVY927" s="200"/>
      <c r="TVZ927" s="200"/>
      <c r="TWA927" s="200"/>
      <c r="TWB927" s="200"/>
      <c r="TWC927" s="200"/>
      <c r="TWD927" s="200"/>
      <c r="TWE927" s="200"/>
      <c r="TWF927" s="200"/>
      <c r="TWG927" s="200"/>
      <c r="TWH927" s="200"/>
      <c r="TWI927" s="200"/>
      <c r="TWJ927" s="200"/>
      <c r="TWK927" s="200"/>
      <c r="TWL927" s="200"/>
      <c r="TWM927" s="200"/>
      <c r="TWN927" s="200"/>
      <c r="TWO927" s="200"/>
      <c r="TWP927" s="200"/>
      <c r="TWQ927" s="200"/>
      <c r="TWR927" s="200"/>
      <c r="TWS927" s="200"/>
      <c r="TWT927" s="200"/>
      <c r="TWU927" s="200"/>
      <c r="TWV927" s="200"/>
      <c r="TWW927" s="200"/>
      <c r="TWX927" s="200"/>
      <c r="TWY927" s="200"/>
      <c r="TWZ927" s="200"/>
      <c r="TXA927" s="200"/>
      <c r="TXB927" s="200"/>
      <c r="TXC927" s="200"/>
      <c r="TXD927" s="200"/>
      <c r="TXE927" s="200"/>
      <c r="TXF927" s="200"/>
      <c r="TXG927" s="200"/>
      <c r="TXH927" s="200"/>
      <c r="TXI927" s="200"/>
      <c r="TXJ927" s="200"/>
      <c r="TXK927" s="200"/>
      <c r="TXL927" s="200"/>
      <c r="TXM927" s="200"/>
      <c r="TXN927" s="200"/>
      <c r="TXO927" s="200"/>
      <c r="TXP927" s="200"/>
      <c r="TXQ927" s="200"/>
      <c r="TXR927" s="200"/>
      <c r="TXS927" s="200"/>
      <c r="TXT927" s="200"/>
      <c r="TXU927" s="200"/>
      <c r="TXV927" s="200"/>
      <c r="TXW927" s="200"/>
      <c r="TXX927" s="200"/>
      <c r="TXY927" s="200"/>
      <c r="TXZ927" s="200"/>
      <c r="TYA927" s="200"/>
      <c r="TYB927" s="200"/>
      <c r="TYC927" s="200"/>
      <c r="TYD927" s="200"/>
      <c r="TYE927" s="200"/>
      <c r="TYF927" s="200"/>
      <c r="TYG927" s="200"/>
      <c r="TYH927" s="200"/>
      <c r="TYI927" s="200"/>
      <c r="TYJ927" s="200"/>
      <c r="TYK927" s="200"/>
      <c r="TYL927" s="200"/>
      <c r="TYM927" s="200"/>
      <c r="TYN927" s="200"/>
      <c r="TYO927" s="200"/>
      <c r="TYP927" s="200"/>
      <c r="TYQ927" s="200"/>
      <c r="TYR927" s="200"/>
      <c r="TYS927" s="200"/>
      <c r="TYT927" s="200"/>
      <c r="TYU927" s="200"/>
      <c r="TYV927" s="200"/>
      <c r="TYW927" s="200"/>
      <c r="TYX927" s="200"/>
      <c r="TYY927" s="200"/>
      <c r="TYZ927" s="200"/>
      <c r="TZA927" s="200"/>
      <c r="TZB927" s="200"/>
      <c r="TZC927" s="200"/>
      <c r="TZD927" s="200"/>
      <c r="TZE927" s="200"/>
      <c r="TZF927" s="200"/>
      <c r="TZG927" s="200"/>
      <c r="TZH927" s="200"/>
      <c r="TZI927" s="200"/>
      <c r="TZJ927" s="200"/>
      <c r="TZK927" s="200"/>
      <c r="TZL927" s="200"/>
      <c r="TZM927" s="200"/>
      <c r="TZN927" s="200"/>
      <c r="TZO927" s="200"/>
      <c r="TZP927" s="200"/>
      <c r="TZQ927" s="200"/>
      <c r="TZR927" s="200"/>
      <c r="TZS927" s="200"/>
      <c r="TZT927" s="200"/>
      <c r="TZU927" s="200"/>
      <c r="TZV927" s="200"/>
      <c r="TZW927" s="200"/>
      <c r="TZX927" s="200"/>
      <c r="TZY927" s="200"/>
      <c r="TZZ927" s="200"/>
      <c r="UAA927" s="200"/>
      <c r="UAB927" s="200"/>
      <c r="UAC927" s="200"/>
      <c r="UAD927" s="200"/>
      <c r="UAE927" s="200"/>
      <c r="UAF927" s="200"/>
      <c r="UAG927" s="200"/>
      <c r="UAH927" s="200"/>
      <c r="UAI927" s="200"/>
      <c r="UAJ927" s="200"/>
      <c r="UAK927" s="200"/>
      <c r="UAL927" s="200"/>
      <c r="UAM927" s="200"/>
      <c r="UAN927" s="200"/>
      <c r="UAO927" s="200"/>
      <c r="UAP927" s="200"/>
      <c r="UAQ927" s="200"/>
      <c r="UAR927" s="200"/>
      <c r="UAS927" s="200"/>
      <c r="UAT927" s="200"/>
      <c r="UAU927" s="200"/>
      <c r="UAV927" s="200"/>
      <c r="UAW927" s="200"/>
      <c r="UAX927" s="200"/>
      <c r="UAY927" s="200"/>
      <c r="UAZ927" s="200"/>
      <c r="UBA927" s="200"/>
      <c r="UBB927" s="200"/>
      <c r="UBC927" s="200"/>
      <c r="UBD927" s="200"/>
      <c r="UBE927" s="200"/>
      <c r="UBF927" s="200"/>
      <c r="UBG927" s="200"/>
      <c r="UBH927" s="200"/>
      <c r="UBI927" s="200"/>
      <c r="UBJ927" s="200"/>
      <c r="UBK927" s="200"/>
      <c r="UBL927" s="200"/>
      <c r="UBM927" s="200"/>
      <c r="UBN927" s="200"/>
      <c r="UBO927" s="200"/>
      <c r="UBP927" s="200"/>
      <c r="UBQ927" s="200"/>
      <c r="UBR927" s="200"/>
      <c r="UBS927" s="200"/>
      <c r="UBT927" s="200"/>
      <c r="UBU927" s="200"/>
      <c r="UBV927" s="200"/>
      <c r="UBW927" s="200"/>
      <c r="UBX927" s="200"/>
      <c r="UBY927" s="200"/>
      <c r="UBZ927" s="200"/>
      <c r="UCA927" s="200"/>
      <c r="UCB927" s="200"/>
      <c r="UCC927" s="200"/>
      <c r="UCD927" s="200"/>
      <c r="UCE927" s="200"/>
      <c r="UCF927" s="200"/>
      <c r="UCG927" s="200"/>
      <c r="UCH927" s="200"/>
      <c r="UCI927" s="200"/>
      <c r="UCJ927" s="200"/>
      <c r="UCK927" s="200"/>
      <c r="UCL927" s="200"/>
      <c r="UCM927" s="200"/>
      <c r="UCN927" s="200"/>
      <c r="UCO927" s="200"/>
      <c r="UCP927" s="200"/>
      <c r="UCQ927" s="200"/>
      <c r="UCR927" s="200"/>
      <c r="UCS927" s="200"/>
      <c r="UCT927" s="200"/>
      <c r="UCU927" s="200"/>
      <c r="UCV927" s="200"/>
      <c r="UCW927" s="200"/>
      <c r="UCX927" s="200"/>
      <c r="UCY927" s="200"/>
      <c r="UCZ927" s="200"/>
      <c r="UDA927" s="200"/>
      <c r="UDB927" s="200"/>
      <c r="UDC927" s="200"/>
      <c r="UDD927" s="200"/>
      <c r="UDE927" s="200"/>
      <c r="UDF927" s="200"/>
      <c r="UDG927" s="200"/>
      <c r="UDH927" s="200"/>
      <c r="UDI927" s="200"/>
      <c r="UDJ927" s="200"/>
      <c r="UDK927" s="200"/>
      <c r="UDL927" s="200"/>
      <c r="UDM927" s="200"/>
      <c r="UDN927" s="200"/>
      <c r="UDO927" s="200"/>
      <c r="UDP927" s="200"/>
      <c r="UDQ927" s="200"/>
      <c r="UDR927" s="200"/>
      <c r="UDS927" s="200"/>
      <c r="UDT927" s="200"/>
      <c r="UDU927" s="200"/>
      <c r="UDV927" s="200"/>
      <c r="UDW927" s="200"/>
      <c r="UDX927" s="200"/>
      <c r="UDY927" s="200"/>
      <c r="UDZ927" s="200"/>
      <c r="UEA927" s="200"/>
      <c r="UEB927" s="200"/>
      <c r="UEC927" s="200"/>
      <c r="UED927" s="200"/>
      <c r="UEE927" s="200"/>
      <c r="UEF927" s="200"/>
      <c r="UEG927" s="200"/>
      <c r="UEH927" s="200"/>
      <c r="UEI927" s="200"/>
      <c r="UEJ927" s="200"/>
      <c r="UEK927" s="200"/>
      <c r="UEL927" s="200"/>
      <c r="UEM927" s="200"/>
      <c r="UEN927" s="200"/>
      <c r="UEO927" s="200"/>
      <c r="UEP927" s="200"/>
      <c r="UEQ927" s="200"/>
      <c r="UER927" s="200"/>
      <c r="UES927" s="200"/>
      <c r="UET927" s="200"/>
      <c r="UEU927" s="200"/>
      <c r="UEV927" s="200"/>
      <c r="UEW927" s="200"/>
      <c r="UEX927" s="200"/>
      <c r="UEY927" s="200"/>
      <c r="UEZ927" s="200"/>
      <c r="UFA927" s="200"/>
      <c r="UFB927" s="200"/>
      <c r="UFC927" s="200"/>
      <c r="UFD927" s="200"/>
      <c r="UFE927" s="200"/>
      <c r="UFF927" s="200"/>
      <c r="UFG927" s="200"/>
      <c r="UFH927" s="200"/>
      <c r="UFI927" s="200"/>
      <c r="UFJ927" s="200"/>
      <c r="UFK927" s="200"/>
      <c r="UFL927" s="200"/>
      <c r="UFM927" s="200"/>
      <c r="UFN927" s="200"/>
      <c r="UFO927" s="200"/>
      <c r="UFP927" s="200"/>
      <c r="UFQ927" s="200"/>
      <c r="UFR927" s="200"/>
      <c r="UFS927" s="200"/>
      <c r="UFT927" s="200"/>
      <c r="UFU927" s="200"/>
      <c r="UFV927" s="200"/>
      <c r="UFW927" s="200"/>
      <c r="UFX927" s="200"/>
      <c r="UFY927" s="200"/>
      <c r="UFZ927" s="200"/>
      <c r="UGA927" s="200"/>
      <c r="UGB927" s="200"/>
      <c r="UGC927" s="200"/>
      <c r="UGD927" s="200"/>
      <c r="UGE927" s="200"/>
      <c r="UGF927" s="200"/>
      <c r="UGG927" s="200"/>
      <c r="UGH927" s="200"/>
      <c r="UGI927" s="200"/>
      <c r="UGJ927" s="200"/>
      <c r="UGK927" s="200"/>
      <c r="UGL927" s="200"/>
      <c r="UGM927" s="200"/>
      <c r="UGN927" s="200"/>
      <c r="UGO927" s="200"/>
      <c r="UGP927" s="200"/>
      <c r="UGQ927" s="200"/>
      <c r="UGR927" s="200"/>
      <c r="UGS927" s="200"/>
      <c r="UGT927" s="200"/>
      <c r="UGU927" s="200"/>
      <c r="UGV927" s="200"/>
      <c r="UGW927" s="200"/>
      <c r="UGX927" s="200"/>
      <c r="UGY927" s="200"/>
      <c r="UGZ927" s="200"/>
      <c r="UHA927" s="200"/>
      <c r="UHB927" s="200"/>
      <c r="UHC927" s="200"/>
      <c r="UHD927" s="200"/>
      <c r="UHE927" s="200"/>
      <c r="UHF927" s="200"/>
      <c r="UHG927" s="200"/>
      <c r="UHH927" s="200"/>
      <c r="UHI927" s="200"/>
      <c r="UHJ927" s="200"/>
      <c r="UHK927" s="200"/>
      <c r="UHL927" s="200"/>
      <c r="UHM927" s="200"/>
      <c r="UHN927" s="200"/>
      <c r="UHO927" s="200"/>
      <c r="UHP927" s="200"/>
      <c r="UHQ927" s="200"/>
      <c r="UHR927" s="200"/>
      <c r="UHS927" s="200"/>
      <c r="UHT927" s="200"/>
      <c r="UHU927" s="200"/>
      <c r="UHV927" s="200"/>
      <c r="UHW927" s="200"/>
      <c r="UHX927" s="200"/>
      <c r="UHY927" s="200"/>
      <c r="UHZ927" s="200"/>
      <c r="UIA927" s="200"/>
      <c r="UIB927" s="200"/>
      <c r="UIC927" s="200"/>
      <c r="UID927" s="200"/>
      <c r="UIE927" s="200"/>
      <c r="UIF927" s="200"/>
      <c r="UIG927" s="200"/>
      <c r="UIH927" s="200"/>
      <c r="UII927" s="200"/>
      <c r="UIJ927" s="200"/>
      <c r="UIK927" s="200"/>
      <c r="UIL927" s="200"/>
      <c r="UIM927" s="200"/>
      <c r="UIN927" s="200"/>
      <c r="UIO927" s="200"/>
      <c r="UIP927" s="200"/>
      <c r="UIQ927" s="200"/>
      <c r="UIR927" s="200"/>
      <c r="UIS927" s="200"/>
      <c r="UIT927" s="200"/>
      <c r="UIU927" s="200"/>
      <c r="UIV927" s="200"/>
      <c r="UIW927" s="200"/>
      <c r="UIX927" s="200"/>
      <c r="UIY927" s="200"/>
      <c r="UIZ927" s="200"/>
      <c r="UJA927" s="200"/>
      <c r="UJB927" s="200"/>
      <c r="UJC927" s="200"/>
      <c r="UJD927" s="200"/>
      <c r="UJE927" s="200"/>
      <c r="UJF927" s="200"/>
      <c r="UJG927" s="200"/>
      <c r="UJH927" s="200"/>
      <c r="UJI927" s="200"/>
      <c r="UJJ927" s="200"/>
      <c r="UJK927" s="200"/>
      <c r="UJL927" s="200"/>
      <c r="UJM927" s="200"/>
      <c r="UJN927" s="200"/>
      <c r="UJO927" s="200"/>
      <c r="UJP927" s="200"/>
      <c r="UJQ927" s="200"/>
      <c r="UJR927" s="200"/>
      <c r="UJS927" s="200"/>
      <c r="UJT927" s="200"/>
      <c r="UJU927" s="200"/>
      <c r="UJV927" s="200"/>
      <c r="UJW927" s="200"/>
      <c r="UJX927" s="200"/>
      <c r="UJY927" s="200"/>
      <c r="UJZ927" s="200"/>
      <c r="UKA927" s="200"/>
      <c r="UKB927" s="200"/>
      <c r="UKC927" s="200"/>
      <c r="UKD927" s="200"/>
      <c r="UKE927" s="200"/>
      <c r="UKF927" s="200"/>
      <c r="UKG927" s="200"/>
      <c r="UKH927" s="200"/>
      <c r="UKI927" s="200"/>
      <c r="UKJ927" s="200"/>
      <c r="UKK927" s="200"/>
      <c r="UKL927" s="200"/>
      <c r="UKM927" s="200"/>
      <c r="UKN927" s="200"/>
      <c r="UKO927" s="200"/>
      <c r="UKP927" s="200"/>
      <c r="UKQ927" s="200"/>
      <c r="UKR927" s="200"/>
      <c r="UKS927" s="200"/>
      <c r="UKT927" s="200"/>
      <c r="UKU927" s="200"/>
      <c r="UKV927" s="200"/>
      <c r="UKW927" s="200"/>
      <c r="UKX927" s="200"/>
      <c r="UKY927" s="200"/>
      <c r="UKZ927" s="200"/>
      <c r="ULA927" s="200"/>
      <c r="ULB927" s="200"/>
      <c r="ULC927" s="200"/>
      <c r="ULD927" s="200"/>
      <c r="ULE927" s="200"/>
      <c r="ULF927" s="200"/>
      <c r="ULG927" s="200"/>
      <c r="ULH927" s="200"/>
      <c r="ULI927" s="200"/>
      <c r="ULJ927" s="200"/>
      <c r="ULK927" s="200"/>
      <c r="ULL927" s="200"/>
      <c r="ULM927" s="200"/>
      <c r="ULN927" s="200"/>
      <c r="ULO927" s="200"/>
      <c r="ULP927" s="200"/>
      <c r="ULQ927" s="200"/>
      <c r="ULR927" s="200"/>
      <c r="ULS927" s="200"/>
      <c r="ULT927" s="200"/>
      <c r="ULU927" s="200"/>
      <c r="ULV927" s="200"/>
      <c r="ULW927" s="200"/>
      <c r="ULX927" s="200"/>
      <c r="ULY927" s="200"/>
      <c r="ULZ927" s="200"/>
      <c r="UMA927" s="200"/>
      <c r="UMB927" s="200"/>
      <c r="UMC927" s="200"/>
      <c r="UMD927" s="200"/>
      <c r="UME927" s="200"/>
      <c r="UMF927" s="200"/>
      <c r="UMG927" s="200"/>
      <c r="UMH927" s="200"/>
      <c r="UMI927" s="200"/>
      <c r="UMJ927" s="200"/>
      <c r="UMK927" s="200"/>
      <c r="UML927" s="200"/>
      <c r="UMM927" s="200"/>
      <c r="UMN927" s="200"/>
      <c r="UMO927" s="200"/>
      <c r="UMP927" s="200"/>
      <c r="UMQ927" s="200"/>
      <c r="UMR927" s="200"/>
      <c r="UMS927" s="200"/>
      <c r="UMT927" s="200"/>
      <c r="UMU927" s="200"/>
      <c r="UMV927" s="200"/>
      <c r="UMW927" s="200"/>
      <c r="UMX927" s="200"/>
      <c r="UMY927" s="200"/>
      <c r="UMZ927" s="200"/>
      <c r="UNA927" s="200"/>
      <c r="UNB927" s="200"/>
      <c r="UNC927" s="200"/>
      <c r="UND927" s="200"/>
      <c r="UNE927" s="200"/>
      <c r="UNF927" s="200"/>
      <c r="UNG927" s="200"/>
      <c r="UNH927" s="200"/>
      <c r="UNI927" s="200"/>
      <c r="UNJ927" s="200"/>
      <c r="UNK927" s="200"/>
      <c r="UNL927" s="200"/>
      <c r="UNM927" s="200"/>
      <c r="UNN927" s="200"/>
      <c r="UNO927" s="200"/>
      <c r="UNP927" s="200"/>
      <c r="UNQ927" s="200"/>
      <c r="UNR927" s="200"/>
      <c r="UNS927" s="200"/>
      <c r="UNT927" s="200"/>
      <c r="UNU927" s="200"/>
      <c r="UNV927" s="200"/>
      <c r="UNW927" s="200"/>
      <c r="UNX927" s="200"/>
      <c r="UNY927" s="200"/>
      <c r="UNZ927" s="200"/>
      <c r="UOA927" s="200"/>
      <c r="UOB927" s="200"/>
      <c r="UOC927" s="200"/>
      <c r="UOD927" s="200"/>
      <c r="UOE927" s="200"/>
      <c r="UOF927" s="200"/>
      <c r="UOG927" s="200"/>
      <c r="UOH927" s="200"/>
      <c r="UOI927" s="200"/>
      <c r="UOJ927" s="200"/>
      <c r="UOK927" s="200"/>
      <c r="UOL927" s="200"/>
      <c r="UOM927" s="200"/>
      <c r="UON927" s="200"/>
      <c r="UOO927" s="200"/>
      <c r="UOP927" s="200"/>
      <c r="UOQ927" s="200"/>
      <c r="UOR927" s="200"/>
      <c r="UOS927" s="200"/>
      <c r="UOT927" s="200"/>
      <c r="UOU927" s="200"/>
      <c r="UOV927" s="200"/>
      <c r="UOW927" s="200"/>
      <c r="UOX927" s="200"/>
      <c r="UOY927" s="200"/>
      <c r="UOZ927" s="200"/>
      <c r="UPA927" s="200"/>
      <c r="UPB927" s="200"/>
      <c r="UPC927" s="200"/>
      <c r="UPD927" s="200"/>
      <c r="UPE927" s="200"/>
      <c r="UPF927" s="200"/>
      <c r="UPG927" s="200"/>
      <c r="UPH927" s="200"/>
      <c r="UPI927" s="200"/>
      <c r="UPJ927" s="200"/>
      <c r="UPK927" s="200"/>
      <c r="UPL927" s="200"/>
      <c r="UPM927" s="200"/>
      <c r="UPN927" s="200"/>
      <c r="UPO927" s="200"/>
      <c r="UPP927" s="200"/>
      <c r="UPQ927" s="200"/>
      <c r="UPR927" s="200"/>
      <c r="UPS927" s="200"/>
      <c r="UPT927" s="200"/>
      <c r="UPU927" s="200"/>
      <c r="UPV927" s="200"/>
      <c r="UPW927" s="200"/>
      <c r="UPX927" s="200"/>
      <c r="UPY927" s="200"/>
      <c r="UPZ927" s="200"/>
      <c r="UQA927" s="200"/>
      <c r="UQB927" s="200"/>
      <c r="UQC927" s="200"/>
      <c r="UQD927" s="200"/>
      <c r="UQE927" s="200"/>
      <c r="UQF927" s="200"/>
      <c r="UQG927" s="200"/>
      <c r="UQH927" s="200"/>
      <c r="UQI927" s="200"/>
      <c r="UQJ927" s="200"/>
      <c r="UQK927" s="200"/>
      <c r="UQL927" s="200"/>
      <c r="UQM927" s="200"/>
      <c r="UQN927" s="200"/>
      <c r="UQO927" s="200"/>
      <c r="UQP927" s="200"/>
      <c r="UQQ927" s="200"/>
      <c r="UQR927" s="200"/>
      <c r="UQS927" s="200"/>
      <c r="UQT927" s="200"/>
      <c r="UQU927" s="200"/>
      <c r="UQV927" s="200"/>
      <c r="UQW927" s="200"/>
      <c r="UQX927" s="200"/>
      <c r="UQY927" s="200"/>
      <c r="UQZ927" s="200"/>
      <c r="URA927" s="200"/>
      <c r="URB927" s="200"/>
      <c r="URC927" s="200"/>
      <c r="URD927" s="200"/>
      <c r="URE927" s="200"/>
      <c r="URF927" s="200"/>
      <c r="URG927" s="200"/>
      <c r="URH927" s="200"/>
      <c r="URI927" s="200"/>
      <c r="URJ927" s="200"/>
      <c r="URK927" s="200"/>
      <c r="URL927" s="200"/>
      <c r="URM927" s="200"/>
      <c r="URN927" s="200"/>
      <c r="URO927" s="200"/>
      <c r="URP927" s="200"/>
      <c r="URQ927" s="200"/>
      <c r="URR927" s="200"/>
      <c r="URS927" s="200"/>
      <c r="URT927" s="200"/>
      <c r="URU927" s="200"/>
      <c r="URV927" s="200"/>
      <c r="URW927" s="200"/>
      <c r="URX927" s="200"/>
      <c r="URY927" s="200"/>
      <c r="URZ927" s="200"/>
      <c r="USA927" s="200"/>
      <c r="USB927" s="200"/>
      <c r="USC927" s="200"/>
      <c r="USD927" s="200"/>
      <c r="USE927" s="200"/>
      <c r="USF927" s="200"/>
      <c r="USG927" s="200"/>
      <c r="USH927" s="200"/>
      <c r="USI927" s="200"/>
      <c r="USJ927" s="200"/>
      <c r="USK927" s="200"/>
      <c r="USL927" s="200"/>
      <c r="USM927" s="200"/>
      <c r="USN927" s="200"/>
      <c r="USO927" s="200"/>
      <c r="USP927" s="200"/>
      <c r="USQ927" s="200"/>
      <c r="USR927" s="200"/>
      <c r="USS927" s="200"/>
      <c r="UST927" s="200"/>
      <c r="USU927" s="200"/>
      <c r="USV927" s="200"/>
      <c r="USW927" s="200"/>
      <c r="USX927" s="200"/>
      <c r="USY927" s="200"/>
      <c r="USZ927" s="200"/>
      <c r="UTA927" s="200"/>
      <c r="UTB927" s="200"/>
      <c r="UTC927" s="200"/>
      <c r="UTD927" s="200"/>
      <c r="UTE927" s="200"/>
      <c r="UTF927" s="200"/>
      <c r="UTG927" s="200"/>
      <c r="UTH927" s="200"/>
      <c r="UTI927" s="200"/>
      <c r="UTJ927" s="200"/>
      <c r="UTK927" s="200"/>
      <c r="UTL927" s="200"/>
      <c r="UTM927" s="200"/>
      <c r="UTN927" s="200"/>
      <c r="UTO927" s="200"/>
      <c r="UTP927" s="200"/>
      <c r="UTQ927" s="200"/>
      <c r="UTR927" s="200"/>
      <c r="UTS927" s="200"/>
      <c r="UTT927" s="200"/>
      <c r="UTU927" s="200"/>
      <c r="UTV927" s="200"/>
      <c r="UTW927" s="200"/>
      <c r="UTX927" s="200"/>
      <c r="UTY927" s="200"/>
      <c r="UTZ927" s="200"/>
      <c r="UUA927" s="200"/>
      <c r="UUB927" s="200"/>
      <c r="UUC927" s="200"/>
      <c r="UUD927" s="200"/>
      <c r="UUE927" s="200"/>
      <c r="UUF927" s="200"/>
      <c r="UUG927" s="200"/>
      <c r="UUH927" s="200"/>
      <c r="UUI927" s="200"/>
      <c r="UUJ927" s="200"/>
      <c r="UUK927" s="200"/>
      <c r="UUL927" s="200"/>
      <c r="UUM927" s="200"/>
      <c r="UUN927" s="200"/>
      <c r="UUO927" s="200"/>
      <c r="UUP927" s="200"/>
      <c r="UUQ927" s="200"/>
      <c r="UUR927" s="200"/>
      <c r="UUS927" s="200"/>
      <c r="UUT927" s="200"/>
      <c r="UUU927" s="200"/>
      <c r="UUV927" s="200"/>
      <c r="UUW927" s="200"/>
      <c r="UUX927" s="200"/>
      <c r="UUY927" s="200"/>
      <c r="UUZ927" s="200"/>
      <c r="UVA927" s="200"/>
      <c r="UVB927" s="200"/>
      <c r="UVC927" s="200"/>
      <c r="UVD927" s="200"/>
      <c r="UVE927" s="200"/>
      <c r="UVF927" s="200"/>
      <c r="UVG927" s="200"/>
      <c r="UVH927" s="200"/>
      <c r="UVI927" s="200"/>
      <c r="UVJ927" s="200"/>
      <c r="UVK927" s="200"/>
      <c r="UVL927" s="200"/>
      <c r="UVM927" s="200"/>
      <c r="UVN927" s="200"/>
      <c r="UVO927" s="200"/>
      <c r="UVP927" s="200"/>
      <c r="UVQ927" s="200"/>
      <c r="UVR927" s="200"/>
      <c r="UVS927" s="200"/>
      <c r="UVT927" s="200"/>
      <c r="UVU927" s="200"/>
      <c r="UVV927" s="200"/>
      <c r="UVW927" s="200"/>
      <c r="UVX927" s="200"/>
      <c r="UVY927" s="200"/>
      <c r="UVZ927" s="200"/>
      <c r="UWA927" s="200"/>
      <c r="UWB927" s="200"/>
      <c r="UWC927" s="200"/>
      <c r="UWD927" s="200"/>
      <c r="UWE927" s="200"/>
      <c r="UWF927" s="200"/>
      <c r="UWG927" s="200"/>
      <c r="UWH927" s="200"/>
      <c r="UWI927" s="200"/>
      <c r="UWJ927" s="200"/>
      <c r="UWK927" s="200"/>
      <c r="UWL927" s="200"/>
      <c r="UWM927" s="200"/>
      <c r="UWN927" s="200"/>
      <c r="UWO927" s="200"/>
      <c r="UWP927" s="200"/>
      <c r="UWQ927" s="200"/>
      <c r="UWR927" s="200"/>
      <c r="UWS927" s="200"/>
      <c r="UWT927" s="200"/>
      <c r="UWU927" s="200"/>
      <c r="UWV927" s="200"/>
      <c r="UWW927" s="200"/>
      <c r="UWX927" s="200"/>
      <c r="UWY927" s="200"/>
      <c r="UWZ927" s="200"/>
      <c r="UXA927" s="200"/>
      <c r="UXB927" s="200"/>
      <c r="UXC927" s="200"/>
      <c r="UXD927" s="200"/>
      <c r="UXE927" s="200"/>
      <c r="UXF927" s="200"/>
      <c r="UXG927" s="200"/>
      <c r="UXH927" s="200"/>
      <c r="UXI927" s="200"/>
      <c r="UXJ927" s="200"/>
      <c r="UXK927" s="200"/>
      <c r="UXL927" s="200"/>
      <c r="UXM927" s="200"/>
      <c r="UXN927" s="200"/>
      <c r="UXO927" s="200"/>
      <c r="UXP927" s="200"/>
      <c r="UXQ927" s="200"/>
      <c r="UXR927" s="200"/>
      <c r="UXS927" s="200"/>
      <c r="UXT927" s="200"/>
      <c r="UXU927" s="200"/>
      <c r="UXV927" s="200"/>
      <c r="UXW927" s="200"/>
      <c r="UXX927" s="200"/>
      <c r="UXY927" s="200"/>
      <c r="UXZ927" s="200"/>
      <c r="UYA927" s="200"/>
      <c r="UYB927" s="200"/>
      <c r="UYC927" s="200"/>
      <c r="UYD927" s="200"/>
      <c r="UYE927" s="200"/>
      <c r="UYF927" s="200"/>
      <c r="UYG927" s="200"/>
      <c r="UYH927" s="200"/>
      <c r="UYI927" s="200"/>
      <c r="UYJ927" s="200"/>
      <c r="UYK927" s="200"/>
      <c r="UYL927" s="200"/>
      <c r="UYM927" s="200"/>
      <c r="UYN927" s="200"/>
      <c r="UYO927" s="200"/>
      <c r="UYP927" s="200"/>
      <c r="UYQ927" s="200"/>
      <c r="UYR927" s="200"/>
      <c r="UYS927" s="200"/>
      <c r="UYT927" s="200"/>
      <c r="UYU927" s="200"/>
      <c r="UYV927" s="200"/>
      <c r="UYW927" s="200"/>
      <c r="UYX927" s="200"/>
      <c r="UYY927" s="200"/>
      <c r="UYZ927" s="200"/>
      <c r="UZA927" s="200"/>
      <c r="UZB927" s="200"/>
      <c r="UZC927" s="200"/>
      <c r="UZD927" s="200"/>
      <c r="UZE927" s="200"/>
      <c r="UZF927" s="200"/>
      <c r="UZG927" s="200"/>
      <c r="UZH927" s="200"/>
      <c r="UZI927" s="200"/>
      <c r="UZJ927" s="200"/>
      <c r="UZK927" s="200"/>
      <c r="UZL927" s="200"/>
      <c r="UZM927" s="200"/>
      <c r="UZN927" s="200"/>
      <c r="UZO927" s="200"/>
      <c r="UZP927" s="200"/>
      <c r="UZQ927" s="200"/>
      <c r="UZR927" s="200"/>
      <c r="UZS927" s="200"/>
      <c r="UZT927" s="200"/>
      <c r="UZU927" s="200"/>
      <c r="UZV927" s="200"/>
      <c r="UZW927" s="200"/>
      <c r="UZX927" s="200"/>
      <c r="UZY927" s="200"/>
      <c r="UZZ927" s="200"/>
      <c r="VAA927" s="200"/>
      <c r="VAB927" s="200"/>
      <c r="VAC927" s="200"/>
      <c r="VAD927" s="200"/>
      <c r="VAE927" s="200"/>
      <c r="VAF927" s="200"/>
      <c r="VAG927" s="200"/>
      <c r="VAH927" s="200"/>
      <c r="VAI927" s="200"/>
      <c r="VAJ927" s="200"/>
      <c r="VAK927" s="200"/>
      <c r="VAL927" s="200"/>
      <c r="VAM927" s="200"/>
      <c r="VAN927" s="200"/>
      <c r="VAO927" s="200"/>
      <c r="VAP927" s="200"/>
      <c r="VAQ927" s="200"/>
      <c r="VAR927" s="200"/>
      <c r="VAS927" s="200"/>
      <c r="VAT927" s="200"/>
      <c r="VAU927" s="200"/>
      <c r="VAV927" s="200"/>
      <c r="VAW927" s="200"/>
      <c r="VAX927" s="200"/>
      <c r="VAY927" s="200"/>
      <c r="VAZ927" s="200"/>
      <c r="VBA927" s="200"/>
      <c r="VBB927" s="200"/>
      <c r="VBC927" s="200"/>
      <c r="VBD927" s="200"/>
      <c r="VBE927" s="200"/>
      <c r="VBF927" s="200"/>
      <c r="VBG927" s="200"/>
      <c r="VBH927" s="200"/>
      <c r="VBI927" s="200"/>
      <c r="VBJ927" s="200"/>
      <c r="VBK927" s="200"/>
      <c r="VBL927" s="200"/>
      <c r="VBM927" s="200"/>
      <c r="VBN927" s="200"/>
      <c r="VBO927" s="200"/>
      <c r="VBP927" s="200"/>
      <c r="VBQ927" s="200"/>
      <c r="VBR927" s="200"/>
      <c r="VBS927" s="200"/>
      <c r="VBT927" s="200"/>
      <c r="VBU927" s="200"/>
      <c r="VBV927" s="200"/>
      <c r="VBW927" s="200"/>
      <c r="VBX927" s="200"/>
      <c r="VBY927" s="200"/>
      <c r="VBZ927" s="200"/>
      <c r="VCA927" s="200"/>
      <c r="VCB927" s="200"/>
      <c r="VCC927" s="200"/>
      <c r="VCD927" s="200"/>
      <c r="VCE927" s="200"/>
      <c r="VCF927" s="200"/>
      <c r="VCG927" s="200"/>
      <c r="VCH927" s="200"/>
      <c r="VCI927" s="200"/>
      <c r="VCJ927" s="200"/>
      <c r="VCK927" s="200"/>
      <c r="VCL927" s="200"/>
      <c r="VCM927" s="200"/>
      <c r="VCN927" s="200"/>
      <c r="VCO927" s="200"/>
      <c r="VCP927" s="200"/>
      <c r="VCQ927" s="200"/>
      <c r="VCR927" s="200"/>
      <c r="VCS927" s="200"/>
      <c r="VCT927" s="200"/>
      <c r="VCU927" s="200"/>
      <c r="VCV927" s="200"/>
      <c r="VCW927" s="200"/>
      <c r="VCX927" s="200"/>
      <c r="VCY927" s="200"/>
      <c r="VCZ927" s="200"/>
      <c r="VDA927" s="200"/>
      <c r="VDB927" s="200"/>
      <c r="VDC927" s="200"/>
      <c r="VDD927" s="200"/>
      <c r="VDE927" s="200"/>
      <c r="VDF927" s="200"/>
      <c r="VDG927" s="200"/>
      <c r="VDH927" s="200"/>
      <c r="VDI927" s="200"/>
      <c r="VDJ927" s="200"/>
      <c r="VDK927" s="200"/>
      <c r="VDL927" s="200"/>
      <c r="VDM927" s="200"/>
      <c r="VDN927" s="200"/>
      <c r="VDO927" s="200"/>
      <c r="VDP927" s="200"/>
      <c r="VDQ927" s="200"/>
      <c r="VDR927" s="200"/>
      <c r="VDS927" s="200"/>
      <c r="VDT927" s="200"/>
      <c r="VDU927" s="200"/>
      <c r="VDV927" s="200"/>
      <c r="VDW927" s="200"/>
      <c r="VDX927" s="200"/>
      <c r="VDY927" s="200"/>
      <c r="VDZ927" s="200"/>
      <c r="VEA927" s="200"/>
      <c r="VEB927" s="200"/>
      <c r="VEC927" s="200"/>
      <c r="VED927" s="200"/>
      <c r="VEE927" s="200"/>
      <c r="VEF927" s="200"/>
      <c r="VEG927" s="200"/>
      <c r="VEH927" s="200"/>
      <c r="VEI927" s="200"/>
      <c r="VEJ927" s="200"/>
      <c r="VEK927" s="200"/>
      <c r="VEL927" s="200"/>
      <c r="VEM927" s="200"/>
      <c r="VEN927" s="200"/>
      <c r="VEO927" s="200"/>
      <c r="VEP927" s="200"/>
      <c r="VEQ927" s="200"/>
      <c r="VER927" s="200"/>
      <c r="VES927" s="200"/>
      <c r="VET927" s="200"/>
      <c r="VEU927" s="200"/>
      <c r="VEV927" s="200"/>
      <c r="VEW927" s="200"/>
      <c r="VEX927" s="200"/>
      <c r="VEY927" s="200"/>
      <c r="VEZ927" s="200"/>
      <c r="VFA927" s="200"/>
      <c r="VFB927" s="200"/>
      <c r="VFC927" s="200"/>
      <c r="VFD927" s="200"/>
      <c r="VFE927" s="200"/>
      <c r="VFF927" s="200"/>
      <c r="VFG927" s="200"/>
      <c r="VFH927" s="200"/>
      <c r="VFI927" s="200"/>
      <c r="VFJ927" s="200"/>
      <c r="VFK927" s="200"/>
      <c r="VFL927" s="200"/>
      <c r="VFM927" s="200"/>
      <c r="VFN927" s="200"/>
      <c r="VFO927" s="200"/>
      <c r="VFP927" s="200"/>
      <c r="VFQ927" s="200"/>
      <c r="VFR927" s="200"/>
      <c r="VFS927" s="200"/>
      <c r="VFT927" s="200"/>
      <c r="VFU927" s="200"/>
      <c r="VFV927" s="200"/>
      <c r="VFW927" s="200"/>
      <c r="VFX927" s="200"/>
      <c r="VFY927" s="200"/>
      <c r="VFZ927" s="200"/>
      <c r="VGA927" s="200"/>
      <c r="VGB927" s="200"/>
      <c r="VGC927" s="200"/>
      <c r="VGD927" s="200"/>
      <c r="VGE927" s="200"/>
      <c r="VGF927" s="200"/>
      <c r="VGG927" s="200"/>
      <c r="VGH927" s="200"/>
      <c r="VGI927" s="200"/>
      <c r="VGJ927" s="200"/>
      <c r="VGK927" s="200"/>
      <c r="VGL927" s="200"/>
      <c r="VGM927" s="200"/>
      <c r="VGN927" s="200"/>
      <c r="VGO927" s="200"/>
      <c r="VGP927" s="200"/>
      <c r="VGQ927" s="200"/>
      <c r="VGR927" s="200"/>
      <c r="VGS927" s="200"/>
      <c r="VGT927" s="200"/>
      <c r="VGU927" s="200"/>
      <c r="VGV927" s="200"/>
      <c r="VGW927" s="200"/>
      <c r="VGX927" s="200"/>
      <c r="VGY927" s="200"/>
      <c r="VGZ927" s="200"/>
      <c r="VHA927" s="200"/>
      <c r="VHB927" s="200"/>
      <c r="VHC927" s="200"/>
      <c r="VHD927" s="200"/>
      <c r="VHE927" s="200"/>
      <c r="VHF927" s="200"/>
      <c r="VHG927" s="200"/>
      <c r="VHH927" s="200"/>
      <c r="VHI927" s="200"/>
      <c r="VHJ927" s="200"/>
      <c r="VHK927" s="200"/>
      <c r="VHL927" s="200"/>
      <c r="VHM927" s="200"/>
      <c r="VHN927" s="200"/>
      <c r="VHO927" s="200"/>
      <c r="VHP927" s="200"/>
      <c r="VHQ927" s="200"/>
      <c r="VHR927" s="200"/>
      <c r="VHS927" s="200"/>
      <c r="VHT927" s="200"/>
      <c r="VHU927" s="200"/>
      <c r="VHV927" s="200"/>
      <c r="VHW927" s="200"/>
      <c r="VHX927" s="200"/>
      <c r="VHY927" s="200"/>
      <c r="VHZ927" s="200"/>
      <c r="VIA927" s="200"/>
      <c r="VIB927" s="200"/>
      <c r="VIC927" s="200"/>
      <c r="VID927" s="200"/>
      <c r="VIE927" s="200"/>
      <c r="VIF927" s="200"/>
      <c r="VIG927" s="200"/>
      <c r="VIH927" s="200"/>
      <c r="VII927" s="200"/>
      <c r="VIJ927" s="200"/>
      <c r="VIK927" s="200"/>
      <c r="VIL927" s="200"/>
      <c r="VIM927" s="200"/>
      <c r="VIN927" s="200"/>
      <c r="VIO927" s="200"/>
      <c r="VIP927" s="200"/>
      <c r="VIQ927" s="200"/>
      <c r="VIR927" s="200"/>
      <c r="VIS927" s="200"/>
      <c r="VIT927" s="200"/>
      <c r="VIU927" s="200"/>
      <c r="VIV927" s="200"/>
      <c r="VIW927" s="200"/>
      <c r="VIX927" s="200"/>
      <c r="VIY927" s="200"/>
      <c r="VIZ927" s="200"/>
      <c r="VJA927" s="200"/>
      <c r="VJB927" s="200"/>
      <c r="VJC927" s="200"/>
      <c r="VJD927" s="200"/>
      <c r="VJE927" s="200"/>
      <c r="VJF927" s="200"/>
      <c r="VJG927" s="200"/>
      <c r="VJH927" s="200"/>
      <c r="VJI927" s="200"/>
      <c r="VJJ927" s="200"/>
      <c r="VJK927" s="200"/>
      <c r="VJL927" s="200"/>
      <c r="VJM927" s="200"/>
      <c r="VJN927" s="200"/>
      <c r="VJO927" s="200"/>
      <c r="VJP927" s="200"/>
      <c r="VJQ927" s="200"/>
      <c r="VJR927" s="200"/>
      <c r="VJS927" s="200"/>
      <c r="VJT927" s="200"/>
      <c r="VJU927" s="200"/>
      <c r="VJV927" s="200"/>
      <c r="VJW927" s="200"/>
      <c r="VJX927" s="200"/>
      <c r="VJY927" s="200"/>
      <c r="VJZ927" s="200"/>
      <c r="VKA927" s="200"/>
      <c r="VKB927" s="200"/>
      <c r="VKC927" s="200"/>
      <c r="VKD927" s="200"/>
      <c r="VKE927" s="200"/>
      <c r="VKF927" s="200"/>
      <c r="VKG927" s="200"/>
      <c r="VKH927" s="200"/>
      <c r="VKI927" s="200"/>
      <c r="VKJ927" s="200"/>
      <c r="VKK927" s="200"/>
      <c r="VKL927" s="200"/>
      <c r="VKM927" s="200"/>
      <c r="VKN927" s="200"/>
      <c r="VKO927" s="200"/>
      <c r="VKP927" s="200"/>
      <c r="VKQ927" s="200"/>
      <c r="VKR927" s="200"/>
      <c r="VKS927" s="200"/>
      <c r="VKT927" s="200"/>
      <c r="VKU927" s="200"/>
      <c r="VKV927" s="200"/>
      <c r="VKW927" s="200"/>
      <c r="VKX927" s="200"/>
      <c r="VKY927" s="200"/>
      <c r="VKZ927" s="200"/>
      <c r="VLA927" s="200"/>
      <c r="VLB927" s="200"/>
      <c r="VLC927" s="200"/>
      <c r="VLD927" s="200"/>
      <c r="VLE927" s="200"/>
      <c r="VLF927" s="200"/>
      <c r="VLG927" s="200"/>
      <c r="VLH927" s="200"/>
      <c r="VLI927" s="200"/>
      <c r="VLJ927" s="200"/>
      <c r="VLK927" s="200"/>
      <c r="VLL927" s="200"/>
      <c r="VLM927" s="200"/>
      <c r="VLN927" s="200"/>
      <c r="VLO927" s="200"/>
      <c r="VLP927" s="200"/>
      <c r="VLQ927" s="200"/>
      <c r="VLR927" s="200"/>
      <c r="VLS927" s="200"/>
      <c r="VLT927" s="200"/>
      <c r="VLU927" s="200"/>
      <c r="VLV927" s="200"/>
      <c r="VLW927" s="200"/>
      <c r="VLX927" s="200"/>
      <c r="VLY927" s="200"/>
      <c r="VLZ927" s="200"/>
      <c r="VMA927" s="200"/>
      <c r="VMB927" s="200"/>
      <c r="VMC927" s="200"/>
      <c r="VMD927" s="200"/>
      <c r="VME927" s="200"/>
      <c r="VMF927" s="200"/>
      <c r="VMG927" s="200"/>
      <c r="VMH927" s="200"/>
      <c r="VMI927" s="200"/>
      <c r="VMJ927" s="200"/>
      <c r="VMK927" s="200"/>
      <c r="VML927" s="200"/>
      <c r="VMM927" s="200"/>
      <c r="VMN927" s="200"/>
      <c r="VMO927" s="200"/>
      <c r="VMP927" s="200"/>
      <c r="VMQ927" s="200"/>
      <c r="VMR927" s="200"/>
      <c r="VMS927" s="200"/>
      <c r="VMT927" s="200"/>
      <c r="VMU927" s="200"/>
      <c r="VMV927" s="200"/>
      <c r="VMW927" s="200"/>
      <c r="VMX927" s="200"/>
      <c r="VMY927" s="200"/>
      <c r="VMZ927" s="200"/>
      <c r="VNA927" s="200"/>
      <c r="VNB927" s="200"/>
      <c r="VNC927" s="200"/>
      <c r="VND927" s="200"/>
      <c r="VNE927" s="200"/>
      <c r="VNF927" s="200"/>
      <c r="VNG927" s="200"/>
      <c r="VNH927" s="200"/>
      <c r="VNI927" s="200"/>
      <c r="VNJ927" s="200"/>
      <c r="VNK927" s="200"/>
      <c r="VNL927" s="200"/>
      <c r="VNM927" s="200"/>
      <c r="VNN927" s="200"/>
      <c r="VNO927" s="200"/>
      <c r="VNP927" s="200"/>
      <c r="VNQ927" s="200"/>
      <c r="VNR927" s="200"/>
      <c r="VNS927" s="200"/>
      <c r="VNT927" s="200"/>
      <c r="VNU927" s="200"/>
      <c r="VNV927" s="200"/>
      <c r="VNW927" s="200"/>
      <c r="VNX927" s="200"/>
      <c r="VNY927" s="200"/>
      <c r="VNZ927" s="200"/>
      <c r="VOA927" s="200"/>
      <c r="VOB927" s="200"/>
      <c r="VOC927" s="200"/>
      <c r="VOD927" s="200"/>
      <c r="VOE927" s="200"/>
      <c r="VOF927" s="200"/>
      <c r="VOG927" s="200"/>
      <c r="VOH927" s="200"/>
      <c r="VOI927" s="200"/>
      <c r="VOJ927" s="200"/>
      <c r="VOK927" s="200"/>
      <c r="VOL927" s="200"/>
      <c r="VOM927" s="200"/>
      <c r="VON927" s="200"/>
      <c r="VOO927" s="200"/>
      <c r="VOP927" s="200"/>
      <c r="VOQ927" s="200"/>
      <c r="VOR927" s="200"/>
      <c r="VOS927" s="200"/>
      <c r="VOT927" s="200"/>
      <c r="VOU927" s="200"/>
      <c r="VOV927" s="200"/>
      <c r="VOW927" s="200"/>
      <c r="VOX927" s="200"/>
      <c r="VOY927" s="200"/>
      <c r="VOZ927" s="200"/>
      <c r="VPA927" s="200"/>
      <c r="VPB927" s="200"/>
      <c r="VPC927" s="200"/>
      <c r="VPD927" s="200"/>
      <c r="VPE927" s="200"/>
      <c r="VPF927" s="200"/>
      <c r="VPG927" s="200"/>
      <c r="VPH927" s="200"/>
      <c r="VPI927" s="200"/>
      <c r="VPJ927" s="200"/>
      <c r="VPK927" s="200"/>
      <c r="VPL927" s="200"/>
      <c r="VPM927" s="200"/>
      <c r="VPN927" s="200"/>
      <c r="VPO927" s="200"/>
      <c r="VPP927" s="200"/>
      <c r="VPQ927" s="200"/>
      <c r="VPR927" s="200"/>
      <c r="VPS927" s="200"/>
      <c r="VPT927" s="200"/>
      <c r="VPU927" s="200"/>
      <c r="VPV927" s="200"/>
      <c r="VPW927" s="200"/>
      <c r="VPX927" s="200"/>
      <c r="VPY927" s="200"/>
      <c r="VPZ927" s="200"/>
      <c r="VQA927" s="200"/>
      <c r="VQB927" s="200"/>
      <c r="VQC927" s="200"/>
      <c r="VQD927" s="200"/>
      <c r="VQE927" s="200"/>
      <c r="VQF927" s="200"/>
      <c r="VQG927" s="200"/>
      <c r="VQH927" s="200"/>
      <c r="VQI927" s="200"/>
      <c r="VQJ927" s="200"/>
      <c r="VQK927" s="200"/>
      <c r="VQL927" s="200"/>
      <c r="VQM927" s="200"/>
      <c r="VQN927" s="200"/>
      <c r="VQO927" s="200"/>
      <c r="VQP927" s="200"/>
      <c r="VQQ927" s="200"/>
      <c r="VQR927" s="200"/>
      <c r="VQS927" s="200"/>
      <c r="VQT927" s="200"/>
      <c r="VQU927" s="200"/>
      <c r="VQV927" s="200"/>
      <c r="VQW927" s="200"/>
      <c r="VQX927" s="200"/>
      <c r="VQY927" s="200"/>
      <c r="VQZ927" s="200"/>
      <c r="VRA927" s="200"/>
      <c r="VRB927" s="200"/>
      <c r="VRC927" s="200"/>
      <c r="VRD927" s="200"/>
      <c r="VRE927" s="200"/>
      <c r="VRF927" s="200"/>
      <c r="VRG927" s="200"/>
      <c r="VRH927" s="200"/>
      <c r="VRI927" s="200"/>
      <c r="VRJ927" s="200"/>
      <c r="VRK927" s="200"/>
      <c r="VRL927" s="200"/>
      <c r="VRM927" s="200"/>
      <c r="VRN927" s="200"/>
      <c r="VRO927" s="200"/>
      <c r="VRP927" s="200"/>
      <c r="VRQ927" s="200"/>
      <c r="VRR927" s="200"/>
      <c r="VRS927" s="200"/>
      <c r="VRT927" s="200"/>
      <c r="VRU927" s="200"/>
      <c r="VRV927" s="200"/>
      <c r="VRW927" s="200"/>
      <c r="VRX927" s="200"/>
      <c r="VRY927" s="200"/>
      <c r="VRZ927" s="200"/>
      <c r="VSA927" s="200"/>
      <c r="VSB927" s="200"/>
      <c r="VSC927" s="200"/>
      <c r="VSD927" s="200"/>
      <c r="VSE927" s="200"/>
      <c r="VSF927" s="200"/>
      <c r="VSG927" s="200"/>
      <c r="VSH927" s="200"/>
      <c r="VSI927" s="200"/>
      <c r="VSJ927" s="200"/>
      <c r="VSK927" s="200"/>
      <c r="VSL927" s="200"/>
      <c r="VSM927" s="200"/>
      <c r="VSN927" s="200"/>
      <c r="VSO927" s="200"/>
      <c r="VSP927" s="200"/>
      <c r="VSQ927" s="200"/>
      <c r="VSR927" s="200"/>
      <c r="VSS927" s="200"/>
      <c r="VST927" s="200"/>
      <c r="VSU927" s="200"/>
      <c r="VSV927" s="200"/>
      <c r="VSW927" s="200"/>
      <c r="VSX927" s="200"/>
      <c r="VSY927" s="200"/>
      <c r="VSZ927" s="200"/>
      <c r="VTA927" s="200"/>
      <c r="VTB927" s="200"/>
      <c r="VTC927" s="200"/>
      <c r="VTD927" s="200"/>
      <c r="VTE927" s="200"/>
      <c r="VTF927" s="200"/>
      <c r="VTG927" s="200"/>
      <c r="VTH927" s="200"/>
      <c r="VTI927" s="200"/>
      <c r="VTJ927" s="200"/>
      <c r="VTK927" s="200"/>
      <c r="VTL927" s="200"/>
      <c r="VTM927" s="200"/>
      <c r="VTN927" s="200"/>
      <c r="VTO927" s="200"/>
      <c r="VTP927" s="200"/>
      <c r="VTQ927" s="200"/>
      <c r="VTR927" s="200"/>
      <c r="VTS927" s="200"/>
      <c r="VTT927" s="200"/>
      <c r="VTU927" s="200"/>
      <c r="VTV927" s="200"/>
      <c r="VTW927" s="200"/>
      <c r="VTX927" s="200"/>
      <c r="VTY927" s="200"/>
      <c r="VTZ927" s="200"/>
      <c r="VUA927" s="200"/>
      <c r="VUB927" s="200"/>
      <c r="VUC927" s="200"/>
      <c r="VUD927" s="200"/>
      <c r="VUE927" s="200"/>
      <c r="VUF927" s="200"/>
      <c r="VUG927" s="200"/>
      <c r="VUH927" s="200"/>
      <c r="VUI927" s="200"/>
      <c r="VUJ927" s="200"/>
      <c r="VUK927" s="200"/>
      <c r="VUL927" s="200"/>
      <c r="VUM927" s="200"/>
      <c r="VUN927" s="200"/>
      <c r="VUO927" s="200"/>
      <c r="VUP927" s="200"/>
      <c r="VUQ927" s="200"/>
      <c r="VUR927" s="200"/>
      <c r="VUS927" s="200"/>
      <c r="VUT927" s="200"/>
      <c r="VUU927" s="200"/>
      <c r="VUV927" s="200"/>
      <c r="VUW927" s="200"/>
      <c r="VUX927" s="200"/>
      <c r="VUY927" s="200"/>
      <c r="VUZ927" s="200"/>
      <c r="VVA927" s="200"/>
      <c r="VVB927" s="200"/>
      <c r="VVC927" s="200"/>
      <c r="VVD927" s="200"/>
      <c r="VVE927" s="200"/>
      <c r="VVF927" s="200"/>
      <c r="VVG927" s="200"/>
      <c r="VVH927" s="200"/>
      <c r="VVI927" s="200"/>
      <c r="VVJ927" s="200"/>
      <c r="VVK927" s="200"/>
      <c r="VVL927" s="200"/>
      <c r="VVM927" s="200"/>
      <c r="VVN927" s="200"/>
      <c r="VVO927" s="200"/>
      <c r="VVP927" s="200"/>
      <c r="VVQ927" s="200"/>
      <c r="VVR927" s="200"/>
      <c r="VVS927" s="200"/>
      <c r="VVT927" s="200"/>
      <c r="VVU927" s="200"/>
      <c r="VVV927" s="200"/>
      <c r="VVW927" s="200"/>
      <c r="VVX927" s="200"/>
      <c r="VVY927" s="200"/>
      <c r="VVZ927" s="200"/>
      <c r="VWA927" s="200"/>
      <c r="VWB927" s="200"/>
      <c r="VWC927" s="200"/>
      <c r="VWD927" s="200"/>
      <c r="VWE927" s="200"/>
      <c r="VWF927" s="200"/>
      <c r="VWG927" s="200"/>
      <c r="VWH927" s="200"/>
      <c r="VWI927" s="200"/>
      <c r="VWJ927" s="200"/>
      <c r="VWK927" s="200"/>
      <c r="VWL927" s="200"/>
      <c r="VWM927" s="200"/>
      <c r="VWN927" s="200"/>
      <c r="VWO927" s="200"/>
      <c r="VWP927" s="200"/>
      <c r="VWQ927" s="200"/>
      <c r="VWR927" s="200"/>
      <c r="VWS927" s="200"/>
      <c r="VWT927" s="200"/>
      <c r="VWU927" s="200"/>
      <c r="VWV927" s="200"/>
      <c r="VWW927" s="200"/>
      <c r="VWX927" s="200"/>
      <c r="VWY927" s="200"/>
      <c r="VWZ927" s="200"/>
      <c r="VXA927" s="200"/>
      <c r="VXB927" s="200"/>
      <c r="VXC927" s="200"/>
      <c r="VXD927" s="200"/>
      <c r="VXE927" s="200"/>
      <c r="VXF927" s="200"/>
      <c r="VXG927" s="200"/>
      <c r="VXH927" s="200"/>
      <c r="VXI927" s="200"/>
      <c r="VXJ927" s="200"/>
      <c r="VXK927" s="200"/>
      <c r="VXL927" s="200"/>
      <c r="VXM927" s="200"/>
      <c r="VXN927" s="200"/>
      <c r="VXO927" s="200"/>
      <c r="VXP927" s="200"/>
      <c r="VXQ927" s="200"/>
      <c r="VXR927" s="200"/>
      <c r="VXS927" s="200"/>
      <c r="VXT927" s="200"/>
      <c r="VXU927" s="200"/>
      <c r="VXV927" s="200"/>
      <c r="VXW927" s="200"/>
      <c r="VXX927" s="200"/>
      <c r="VXY927" s="200"/>
      <c r="VXZ927" s="200"/>
      <c r="VYA927" s="200"/>
      <c r="VYB927" s="200"/>
      <c r="VYC927" s="200"/>
      <c r="VYD927" s="200"/>
      <c r="VYE927" s="200"/>
      <c r="VYF927" s="200"/>
      <c r="VYG927" s="200"/>
      <c r="VYH927" s="200"/>
      <c r="VYI927" s="200"/>
      <c r="VYJ927" s="200"/>
      <c r="VYK927" s="200"/>
      <c r="VYL927" s="200"/>
      <c r="VYM927" s="200"/>
      <c r="VYN927" s="200"/>
      <c r="VYO927" s="200"/>
      <c r="VYP927" s="200"/>
      <c r="VYQ927" s="200"/>
      <c r="VYR927" s="200"/>
      <c r="VYS927" s="200"/>
      <c r="VYT927" s="200"/>
      <c r="VYU927" s="200"/>
      <c r="VYV927" s="200"/>
      <c r="VYW927" s="200"/>
      <c r="VYX927" s="200"/>
      <c r="VYY927" s="200"/>
      <c r="VYZ927" s="200"/>
      <c r="VZA927" s="200"/>
      <c r="VZB927" s="200"/>
      <c r="VZC927" s="200"/>
      <c r="VZD927" s="200"/>
      <c r="VZE927" s="200"/>
      <c r="VZF927" s="200"/>
      <c r="VZG927" s="200"/>
      <c r="VZH927" s="200"/>
      <c r="VZI927" s="200"/>
      <c r="VZJ927" s="200"/>
      <c r="VZK927" s="200"/>
      <c r="VZL927" s="200"/>
      <c r="VZM927" s="200"/>
      <c r="VZN927" s="200"/>
      <c r="VZO927" s="200"/>
      <c r="VZP927" s="200"/>
      <c r="VZQ927" s="200"/>
      <c r="VZR927" s="200"/>
      <c r="VZS927" s="200"/>
      <c r="VZT927" s="200"/>
      <c r="VZU927" s="200"/>
      <c r="VZV927" s="200"/>
      <c r="VZW927" s="200"/>
      <c r="VZX927" s="200"/>
      <c r="VZY927" s="200"/>
      <c r="VZZ927" s="200"/>
      <c r="WAA927" s="200"/>
      <c r="WAB927" s="200"/>
      <c r="WAC927" s="200"/>
      <c r="WAD927" s="200"/>
      <c r="WAE927" s="200"/>
      <c r="WAF927" s="200"/>
      <c r="WAG927" s="200"/>
      <c r="WAH927" s="200"/>
      <c r="WAI927" s="200"/>
      <c r="WAJ927" s="200"/>
      <c r="WAK927" s="200"/>
      <c r="WAL927" s="200"/>
      <c r="WAM927" s="200"/>
      <c r="WAN927" s="200"/>
      <c r="WAO927" s="200"/>
      <c r="WAP927" s="200"/>
      <c r="WAQ927" s="200"/>
      <c r="WAR927" s="200"/>
      <c r="WAS927" s="200"/>
      <c r="WAT927" s="200"/>
      <c r="WAU927" s="200"/>
      <c r="WAV927" s="200"/>
      <c r="WAW927" s="200"/>
      <c r="WAX927" s="200"/>
      <c r="WAY927" s="200"/>
      <c r="WAZ927" s="200"/>
      <c r="WBA927" s="200"/>
      <c r="WBB927" s="200"/>
      <c r="WBC927" s="200"/>
      <c r="WBD927" s="200"/>
      <c r="WBE927" s="200"/>
      <c r="WBF927" s="200"/>
      <c r="WBG927" s="200"/>
      <c r="WBH927" s="200"/>
      <c r="WBI927" s="200"/>
      <c r="WBJ927" s="200"/>
      <c r="WBK927" s="200"/>
      <c r="WBL927" s="200"/>
      <c r="WBM927" s="200"/>
      <c r="WBN927" s="200"/>
      <c r="WBO927" s="200"/>
      <c r="WBP927" s="200"/>
      <c r="WBQ927" s="200"/>
      <c r="WBR927" s="200"/>
      <c r="WBS927" s="200"/>
      <c r="WBT927" s="200"/>
      <c r="WBU927" s="200"/>
      <c r="WBV927" s="200"/>
      <c r="WBW927" s="200"/>
      <c r="WBX927" s="200"/>
      <c r="WBY927" s="200"/>
      <c r="WBZ927" s="200"/>
      <c r="WCA927" s="200"/>
      <c r="WCB927" s="200"/>
      <c r="WCC927" s="200"/>
      <c r="WCD927" s="200"/>
      <c r="WCE927" s="200"/>
      <c r="WCF927" s="200"/>
      <c r="WCG927" s="200"/>
      <c r="WCH927" s="200"/>
      <c r="WCI927" s="200"/>
      <c r="WCJ927" s="200"/>
      <c r="WCK927" s="200"/>
      <c r="WCL927" s="200"/>
      <c r="WCM927" s="200"/>
      <c r="WCN927" s="200"/>
      <c r="WCO927" s="200"/>
      <c r="WCP927" s="200"/>
      <c r="WCQ927" s="200"/>
      <c r="WCR927" s="200"/>
      <c r="WCS927" s="200"/>
      <c r="WCT927" s="200"/>
      <c r="WCU927" s="200"/>
      <c r="WCV927" s="200"/>
      <c r="WCW927" s="200"/>
      <c r="WCX927" s="200"/>
      <c r="WCY927" s="200"/>
      <c r="WCZ927" s="200"/>
      <c r="WDA927" s="200"/>
      <c r="WDB927" s="200"/>
      <c r="WDC927" s="200"/>
      <c r="WDD927" s="200"/>
      <c r="WDE927" s="200"/>
      <c r="WDF927" s="200"/>
      <c r="WDG927" s="200"/>
      <c r="WDH927" s="200"/>
      <c r="WDI927" s="200"/>
      <c r="WDJ927" s="200"/>
      <c r="WDK927" s="200"/>
      <c r="WDL927" s="200"/>
      <c r="WDM927" s="200"/>
      <c r="WDN927" s="200"/>
      <c r="WDO927" s="200"/>
      <c r="WDP927" s="200"/>
      <c r="WDQ927" s="200"/>
      <c r="WDR927" s="200"/>
      <c r="WDS927" s="200"/>
      <c r="WDT927" s="200"/>
      <c r="WDU927" s="200"/>
      <c r="WDV927" s="200"/>
      <c r="WDW927" s="200"/>
      <c r="WDX927" s="200"/>
      <c r="WDY927" s="200"/>
      <c r="WDZ927" s="200"/>
      <c r="WEA927" s="200"/>
      <c r="WEB927" s="200"/>
      <c r="WEC927" s="200"/>
      <c r="WED927" s="200"/>
      <c r="WEE927" s="200"/>
      <c r="WEF927" s="200"/>
      <c r="WEG927" s="200"/>
      <c r="WEH927" s="200"/>
      <c r="WEI927" s="200"/>
      <c r="WEJ927" s="200"/>
      <c r="WEK927" s="200"/>
      <c r="WEL927" s="200"/>
      <c r="WEM927" s="200"/>
      <c r="WEN927" s="200"/>
      <c r="WEO927" s="200"/>
      <c r="WEP927" s="200"/>
      <c r="WEQ927" s="200"/>
      <c r="WER927" s="200"/>
      <c r="WES927" s="200"/>
      <c r="WET927" s="200"/>
      <c r="WEU927" s="200"/>
      <c r="WEV927" s="200"/>
      <c r="WEW927" s="200"/>
      <c r="WEX927" s="200"/>
      <c r="WEY927" s="200"/>
      <c r="WEZ927" s="200"/>
      <c r="WFA927" s="200"/>
      <c r="WFB927" s="200"/>
      <c r="WFC927" s="200"/>
      <c r="WFD927" s="200"/>
      <c r="WFE927" s="200"/>
      <c r="WFF927" s="200"/>
      <c r="WFG927" s="200"/>
      <c r="WFH927" s="200"/>
      <c r="WFI927" s="200"/>
      <c r="WFJ927" s="200"/>
      <c r="WFK927" s="200"/>
      <c r="WFL927" s="200"/>
      <c r="WFM927" s="200"/>
      <c r="WFN927" s="200"/>
      <c r="WFO927" s="200"/>
      <c r="WFP927" s="200"/>
      <c r="WFQ927" s="200"/>
      <c r="WFR927" s="200"/>
      <c r="WFS927" s="200"/>
      <c r="WFT927" s="200"/>
      <c r="WFU927" s="200"/>
      <c r="WFV927" s="200"/>
      <c r="WFW927" s="200"/>
      <c r="WFX927" s="200"/>
      <c r="WFY927" s="200"/>
      <c r="WFZ927" s="200"/>
      <c r="WGA927" s="200"/>
      <c r="WGB927" s="200"/>
      <c r="WGC927" s="200"/>
      <c r="WGD927" s="200"/>
      <c r="WGE927" s="200"/>
      <c r="WGF927" s="200"/>
      <c r="WGG927" s="200"/>
      <c r="WGH927" s="200"/>
      <c r="WGI927" s="200"/>
      <c r="WGJ927" s="200"/>
      <c r="WGK927" s="200"/>
      <c r="WGL927" s="200"/>
      <c r="WGM927" s="200"/>
      <c r="WGN927" s="200"/>
      <c r="WGO927" s="200"/>
      <c r="WGP927" s="200"/>
      <c r="WGQ927" s="200"/>
      <c r="WGR927" s="200"/>
      <c r="WGS927" s="200"/>
      <c r="WGT927" s="200"/>
      <c r="WGU927" s="200"/>
      <c r="WGV927" s="200"/>
      <c r="WGW927" s="200"/>
      <c r="WGX927" s="200"/>
      <c r="WGY927" s="200"/>
      <c r="WGZ927" s="200"/>
      <c r="WHA927" s="200"/>
      <c r="WHB927" s="200"/>
      <c r="WHC927" s="200"/>
      <c r="WHD927" s="200"/>
      <c r="WHE927" s="200"/>
      <c r="WHF927" s="200"/>
      <c r="WHG927" s="200"/>
      <c r="WHH927" s="200"/>
      <c r="WHI927" s="200"/>
      <c r="WHJ927" s="200"/>
      <c r="WHK927" s="200"/>
      <c r="WHL927" s="200"/>
      <c r="WHM927" s="200"/>
      <c r="WHN927" s="200"/>
      <c r="WHO927" s="200"/>
      <c r="WHP927" s="200"/>
      <c r="WHQ927" s="200"/>
      <c r="WHR927" s="200"/>
      <c r="WHS927" s="200"/>
      <c r="WHT927" s="200"/>
      <c r="WHU927" s="200"/>
      <c r="WHV927" s="200"/>
      <c r="WHW927" s="200"/>
      <c r="WHX927" s="200"/>
      <c r="WHY927" s="200"/>
      <c r="WHZ927" s="200"/>
      <c r="WIA927" s="200"/>
      <c r="WIB927" s="200"/>
      <c r="WIC927" s="200"/>
      <c r="WID927" s="200"/>
      <c r="WIE927" s="200"/>
      <c r="WIF927" s="200"/>
      <c r="WIG927" s="200"/>
      <c r="WIH927" s="200"/>
      <c r="WII927" s="200"/>
      <c r="WIJ927" s="200"/>
      <c r="WIK927" s="200"/>
      <c r="WIL927" s="200"/>
      <c r="WIM927" s="200"/>
      <c r="WIN927" s="200"/>
      <c r="WIO927" s="200"/>
      <c r="WIP927" s="200"/>
      <c r="WIQ927" s="200"/>
      <c r="WIR927" s="200"/>
      <c r="WIS927" s="200"/>
      <c r="WIT927" s="200"/>
      <c r="WIU927" s="200"/>
      <c r="WIV927" s="200"/>
      <c r="WIW927" s="200"/>
      <c r="WIX927" s="200"/>
      <c r="WIY927" s="200"/>
      <c r="WIZ927" s="200"/>
      <c r="WJA927" s="200"/>
      <c r="WJB927" s="200"/>
      <c r="WJC927" s="200"/>
      <c r="WJD927" s="200"/>
      <c r="WJE927" s="200"/>
      <c r="WJF927" s="200"/>
      <c r="WJG927" s="200"/>
      <c r="WJH927" s="200"/>
      <c r="WJI927" s="200"/>
      <c r="WJJ927" s="200"/>
      <c r="WJK927" s="200"/>
      <c r="WJL927" s="200"/>
      <c r="WJM927" s="200"/>
      <c r="WJN927" s="200"/>
      <c r="WJO927" s="200"/>
      <c r="WJP927" s="200"/>
      <c r="WJQ927" s="200"/>
      <c r="WJR927" s="200"/>
      <c r="WJS927" s="200"/>
      <c r="WJT927" s="200"/>
      <c r="WJU927" s="200"/>
      <c r="WJV927" s="200"/>
      <c r="WJW927" s="200"/>
      <c r="WJX927" s="200"/>
      <c r="WJY927" s="200"/>
      <c r="WJZ927" s="200"/>
      <c r="WKA927" s="200"/>
      <c r="WKB927" s="200"/>
      <c r="WKC927" s="200"/>
      <c r="WKD927" s="200"/>
      <c r="WKE927" s="200"/>
      <c r="WKF927" s="200"/>
      <c r="WKG927" s="200"/>
      <c r="WKH927" s="200"/>
      <c r="WKI927" s="200"/>
      <c r="WKJ927" s="200"/>
      <c r="WKK927" s="200"/>
      <c r="WKL927" s="200"/>
      <c r="WKM927" s="200"/>
      <c r="WKN927" s="200"/>
      <c r="WKO927" s="200"/>
      <c r="WKP927" s="200"/>
      <c r="WKQ927" s="200"/>
      <c r="WKR927" s="200"/>
      <c r="WKS927" s="200"/>
      <c r="WKT927" s="200"/>
      <c r="WKU927" s="200"/>
      <c r="WKV927" s="200"/>
      <c r="WKW927" s="200"/>
      <c r="WKX927" s="200"/>
      <c r="WKY927" s="200"/>
      <c r="WKZ927" s="200"/>
      <c r="WLA927" s="200"/>
      <c r="WLB927" s="200"/>
      <c r="WLC927" s="200"/>
      <c r="WLD927" s="200"/>
      <c r="WLE927" s="200"/>
      <c r="WLF927" s="200"/>
      <c r="WLG927" s="200"/>
      <c r="WLH927" s="200"/>
      <c r="WLI927" s="200"/>
      <c r="WLJ927" s="200"/>
      <c r="WLK927" s="200"/>
      <c r="WLL927" s="200"/>
      <c r="WLM927" s="200"/>
      <c r="WLN927" s="200"/>
      <c r="WLO927" s="200"/>
      <c r="WLP927" s="200"/>
      <c r="WLQ927" s="200"/>
      <c r="WLR927" s="200"/>
      <c r="WLS927" s="200"/>
      <c r="WLT927" s="200"/>
      <c r="WLU927" s="200"/>
      <c r="WLV927" s="200"/>
      <c r="WLW927" s="200"/>
      <c r="WLX927" s="200"/>
      <c r="WLY927" s="200"/>
      <c r="WLZ927" s="200"/>
      <c r="WMA927" s="200"/>
      <c r="WMB927" s="200"/>
      <c r="WMC927" s="200"/>
      <c r="WMD927" s="200"/>
      <c r="WME927" s="200"/>
      <c r="WMF927" s="200"/>
      <c r="WMG927" s="200"/>
      <c r="WMH927" s="200"/>
      <c r="WMI927" s="200"/>
      <c r="WMJ927" s="200"/>
      <c r="WMK927" s="200"/>
      <c r="WML927" s="200"/>
      <c r="WMM927" s="200"/>
      <c r="WMN927" s="200"/>
      <c r="WMO927" s="200"/>
      <c r="WMP927" s="200"/>
      <c r="WMQ927" s="200"/>
      <c r="WMR927" s="200"/>
      <c r="WMS927" s="200"/>
      <c r="WMT927" s="200"/>
      <c r="WMU927" s="200"/>
      <c r="WMV927" s="200"/>
      <c r="WMW927" s="200"/>
      <c r="WMX927" s="200"/>
      <c r="WMY927" s="200"/>
      <c r="WMZ927" s="200"/>
      <c r="WNA927" s="200"/>
      <c r="WNB927" s="200"/>
      <c r="WNC927" s="200"/>
      <c r="WND927" s="200"/>
      <c r="WNE927" s="200"/>
      <c r="WNF927" s="200"/>
      <c r="WNG927" s="200"/>
      <c r="WNH927" s="200"/>
      <c r="WNI927" s="200"/>
      <c r="WNJ927" s="200"/>
      <c r="WNK927" s="200"/>
      <c r="WNL927" s="200"/>
      <c r="WNM927" s="200"/>
      <c r="WNN927" s="200"/>
      <c r="WNO927" s="200"/>
      <c r="WNP927" s="200"/>
      <c r="WNQ927" s="200"/>
      <c r="WNR927" s="200"/>
      <c r="WNS927" s="200"/>
      <c r="WNT927" s="200"/>
      <c r="WNU927" s="200"/>
      <c r="WNV927" s="200"/>
      <c r="WNW927" s="200"/>
      <c r="WNX927" s="200"/>
      <c r="WNY927" s="200"/>
      <c r="WNZ927" s="200"/>
      <c r="WOA927" s="200"/>
      <c r="WOB927" s="200"/>
      <c r="WOC927" s="200"/>
      <c r="WOD927" s="200"/>
      <c r="WOE927" s="200"/>
      <c r="WOF927" s="200"/>
      <c r="WOG927" s="200"/>
      <c r="WOH927" s="200"/>
      <c r="WOI927" s="200"/>
      <c r="WOJ927" s="200"/>
      <c r="WOK927" s="200"/>
      <c r="WOL927" s="200"/>
      <c r="WOM927" s="200"/>
      <c r="WON927" s="200"/>
      <c r="WOO927" s="200"/>
      <c r="WOP927" s="200"/>
      <c r="WOQ927" s="200"/>
      <c r="WOR927" s="200"/>
      <c r="WOS927" s="200"/>
      <c r="WOT927" s="200"/>
      <c r="WOU927" s="200"/>
      <c r="WOV927" s="200"/>
      <c r="WOW927" s="200"/>
      <c r="WOX927" s="200"/>
      <c r="WOY927" s="200"/>
      <c r="WOZ927" s="200"/>
      <c r="WPA927" s="200"/>
      <c r="WPB927" s="200"/>
      <c r="WPC927" s="200"/>
      <c r="WPD927" s="200"/>
      <c r="WPE927" s="200"/>
      <c r="WPF927" s="200"/>
      <c r="WPG927" s="200"/>
      <c r="WPH927" s="200"/>
      <c r="WPI927" s="200"/>
      <c r="WPJ927" s="200"/>
      <c r="WPK927" s="200"/>
      <c r="WPL927" s="200"/>
      <c r="WPM927" s="200"/>
      <c r="WPN927" s="200"/>
      <c r="WPO927" s="200"/>
      <c r="WPP927" s="200"/>
      <c r="WPQ927" s="200"/>
      <c r="WPR927" s="200"/>
      <c r="WPS927" s="200"/>
      <c r="WPT927" s="200"/>
      <c r="WPU927" s="200"/>
      <c r="WPV927" s="200"/>
      <c r="WPW927" s="200"/>
      <c r="WPX927" s="200"/>
      <c r="WPY927" s="200"/>
      <c r="WPZ927" s="200"/>
      <c r="WQA927" s="200"/>
      <c r="WQB927" s="200"/>
      <c r="WQC927" s="200"/>
      <c r="WQD927" s="200"/>
      <c r="WQE927" s="200"/>
      <c r="WQF927" s="200"/>
      <c r="WQG927" s="200"/>
      <c r="WQH927" s="200"/>
      <c r="WQI927" s="200"/>
      <c r="WQJ927" s="200"/>
      <c r="WQK927" s="200"/>
      <c r="WQL927" s="200"/>
      <c r="WQM927" s="200"/>
      <c r="WQN927" s="200"/>
      <c r="WQO927" s="200"/>
      <c r="WQP927" s="200"/>
      <c r="WQQ927" s="200"/>
      <c r="WQR927" s="200"/>
      <c r="WQS927" s="200"/>
      <c r="WQT927" s="200"/>
      <c r="WQU927" s="200"/>
      <c r="WQV927" s="200"/>
      <c r="WQW927" s="200"/>
      <c r="WQX927" s="200"/>
      <c r="WQY927" s="200"/>
      <c r="WQZ927" s="200"/>
      <c r="WRA927" s="200"/>
      <c r="WRB927" s="200"/>
      <c r="WRC927" s="200"/>
      <c r="WRD927" s="200"/>
      <c r="WRE927" s="200"/>
      <c r="WRF927" s="200"/>
      <c r="WRG927" s="200"/>
      <c r="WRH927" s="200"/>
      <c r="WRI927" s="200"/>
      <c r="WRJ927" s="200"/>
      <c r="WRK927" s="200"/>
      <c r="WRL927" s="200"/>
      <c r="WRM927" s="200"/>
      <c r="WRN927" s="200"/>
      <c r="WRO927" s="200"/>
      <c r="WRP927" s="200"/>
      <c r="WRQ927" s="200"/>
      <c r="WRR927" s="200"/>
      <c r="WRS927" s="200"/>
      <c r="WRT927" s="200"/>
      <c r="WRU927" s="200"/>
      <c r="WRV927" s="200"/>
      <c r="WRW927" s="200"/>
      <c r="WRX927" s="200"/>
      <c r="WRY927" s="200"/>
      <c r="WRZ927" s="200"/>
      <c r="WSA927" s="200"/>
      <c r="WSB927" s="200"/>
      <c r="WSC927" s="200"/>
      <c r="WSD927" s="200"/>
      <c r="WSE927" s="200"/>
      <c r="WSF927" s="200"/>
      <c r="WSG927" s="200"/>
      <c r="WSH927" s="200"/>
      <c r="WSI927" s="200"/>
      <c r="WSJ927" s="200"/>
      <c r="WSK927" s="200"/>
      <c r="WSL927" s="200"/>
      <c r="WSM927" s="200"/>
      <c r="WSN927" s="200"/>
      <c r="WSO927" s="200"/>
      <c r="WSP927" s="200"/>
      <c r="WSQ927" s="200"/>
      <c r="WSR927" s="200"/>
      <c r="WSS927" s="200"/>
      <c r="WST927" s="200"/>
      <c r="WSU927" s="200"/>
      <c r="WSV927" s="200"/>
      <c r="WSW927" s="200"/>
      <c r="WSX927" s="200"/>
      <c r="WSY927" s="200"/>
      <c r="WSZ927" s="200"/>
      <c r="WTA927" s="200"/>
      <c r="WTB927" s="200"/>
      <c r="WTC927" s="200"/>
      <c r="WTD927" s="200"/>
      <c r="WTE927" s="200"/>
      <c r="WTF927" s="200"/>
      <c r="WTG927" s="200"/>
      <c r="WTH927" s="200"/>
      <c r="WTI927" s="200"/>
      <c r="WTJ927" s="200"/>
      <c r="WTK927" s="200"/>
      <c r="WTL927" s="200"/>
      <c r="WTM927" s="200"/>
      <c r="WTN927" s="200"/>
      <c r="WTO927" s="200"/>
      <c r="WTP927" s="200"/>
      <c r="WTQ927" s="200"/>
      <c r="WTR927" s="200"/>
      <c r="WTS927" s="200"/>
      <c r="WTT927" s="200"/>
      <c r="WTU927" s="200"/>
      <c r="WTV927" s="200"/>
      <c r="WTW927" s="200"/>
      <c r="WTX927" s="200"/>
      <c r="WTY927" s="200"/>
      <c r="WTZ927" s="200"/>
      <c r="WUA927" s="200"/>
      <c r="WUB927" s="200"/>
      <c r="WUC927" s="200"/>
      <c r="WUD927" s="200"/>
      <c r="WUE927" s="200"/>
      <c r="WUF927" s="200"/>
      <c r="WUG927" s="200"/>
      <c r="WUH927" s="200"/>
      <c r="WUI927" s="200"/>
      <c r="WUJ927" s="200"/>
      <c r="WUK927" s="200"/>
      <c r="WUL927" s="200"/>
      <c r="WUM927" s="200"/>
      <c r="WUN927" s="200"/>
      <c r="WUO927" s="200"/>
      <c r="WUP927" s="200"/>
      <c r="WUQ927" s="200"/>
      <c r="WUR927" s="200"/>
      <c r="WUS927" s="200"/>
      <c r="WUT927" s="200"/>
      <c r="WUU927" s="200"/>
      <c r="WUV927" s="200"/>
      <c r="WUW927" s="200"/>
      <c r="WUX927" s="200"/>
      <c r="WUY927" s="200"/>
      <c r="WUZ927" s="200"/>
      <c r="WVA927" s="200"/>
      <c r="WVB927" s="200"/>
      <c r="WVC927" s="200"/>
      <c r="WVD927" s="200"/>
      <c r="WVE927" s="200"/>
      <c r="WVF927" s="200"/>
      <c r="WVG927" s="200"/>
      <c r="WVH927" s="200"/>
      <c r="WVI927" s="200"/>
      <c r="WVJ927" s="200"/>
      <c r="WVK927" s="200"/>
      <c r="WVL927" s="200"/>
      <c r="WVM927" s="200"/>
      <c r="WVN927" s="200"/>
      <c r="WVO927" s="200"/>
      <c r="WVP927" s="200"/>
      <c r="WVQ927" s="200"/>
      <c r="WVR927" s="200"/>
      <c r="WVS927" s="200"/>
      <c r="WVT927" s="200"/>
      <c r="WVU927" s="200"/>
      <c r="WVV927" s="200"/>
      <c r="WVW927" s="200"/>
      <c r="WVX927" s="200"/>
      <c r="WVY927" s="200"/>
      <c r="WVZ927" s="200"/>
      <c r="WWA927" s="200"/>
      <c r="WWB927" s="200"/>
      <c r="WWC927" s="200"/>
      <c r="WWD927" s="200"/>
      <c r="WWE927" s="200"/>
      <c r="WWF927" s="200"/>
      <c r="WWG927" s="200"/>
      <c r="WWH927" s="200"/>
      <c r="WWI927" s="200"/>
      <c r="WWJ927" s="200"/>
      <c r="WWK927" s="200"/>
      <c r="WWL927" s="200"/>
      <c r="WWM927" s="200"/>
      <c r="WWN927" s="200"/>
      <c r="WWO927" s="200"/>
      <c r="WWP927" s="200"/>
      <c r="WWQ927" s="200"/>
      <c r="WWR927" s="200"/>
      <c r="WWS927" s="200"/>
      <c r="WWT927" s="200"/>
      <c r="WWU927" s="200"/>
      <c r="WWV927" s="200"/>
      <c r="WWW927" s="200"/>
      <c r="WWX927" s="200"/>
      <c r="WWY927" s="200"/>
      <c r="WWZ927" s="200"/>
      <c r="WXA927" s="200"/>
      <c r="WXB927" s="200"/>
      <c r="WXC927" s="200"/>
      <c r="WXD927" s="200"/>
      <c r="WXE927" s="200"/>
      <c r="WXF927" s="200"/>
      <c r="WXG927" s="200"/>
      <c r="WXH927" s="200"/>
      <c r="WXI927" s="200"/>
      <c r="WXJ927" s="200"/>
      <c r="WXK927" s="200"/>
      <c r="WXL927" s="200"/>
      <c r="WXM927" s="200"/>
      <c r="WXN927" s="200"/>
      <c r="WXO927" s="200"/>
      <c r="WXP927" s="200"/>
      <c r="WXQ927" s="200"/>
      <c r="WXR927" s="200"/>
      <c r="WXS927" s="200"/>
      <c r="WXT927" s="200"/>
      <c r="WXU927" s="200"/>
      <c r="WXV927" s="200"/>
      <c r="WXW927" s="200"/>
      <c r="WXX927" s="200"/>
      <c r="WXY927" s="200"/>
      <c r="WXZ927" s="200"/>
      <c r="WYA927" s="200"/>
      <c r="WYB927" s="200"/>
      <c r="WYC927" s="200"/>
      <c r="WYD927" s="200"/>
      <c r="WYE927" s="200"/>
      <c r="WYF927" s="200"/>
      <c r="WYG927" s="200"/>
      <c r="WYH927" s="200"/>
      <c r="WYI927" s="200"/>
      <c r="WYJ927" s="200"/>
      <c r="WYK927" s="200"/>
      <c r="WYL927" s="200"/>
      <c r="WYM927" s="200"/>
      <c r="WYN927" s="200"/>
      <c r="WYO927" s="200"/>
      <c r="WYP927" s="200"/>
      <c r="WYQ927" s="200"/>
      <c r="WYR927" s="200"/>
      <c r="WYS927" s="200"/>
      <c r="WYT927" s="200"/>
      <c r="WYU927" s="200"/>
      <c r="WYV927" s="200"/>
      <c r="WYW927" s="200"/>
      <c r="WYX927" s="200"/>
      <c r="WYY927" s="200"/>
      <c r="WYZ927" s="200"/>
      <c r="WZA927" s="200"/>
      <c r="WZB927" s="200"/>
      <c r="WZC927" s="200"/>
      <c r="WZD927" s="200"/>
      <c r="WZE927" s="200"/>
      <c r="WZF927" s="200"/>
      <c r="WZG927" s="200"/>
      <c r="WZH927" s="200"/>
      <c r="WZI927" s="200"/>
      <c r="WZJ927" s="200"/>
      <c r="WZK927" s="200"/>
      <c r="WZL927" s="200"/>
      <c r="WZM927" s="200"/>
      <c r="WZN927" s="200"/>
      <c r="WZO927" s="200"/>
      <c r="WZP927" s="200"/>
      <c r="WZQ927" s="200"/>
      <c r="WZR927" s="200"/>
      <c r="WZS927" s="200"/>
      <c r="WZT927" s="200"/>
      <c r="WZU927" s="200"/>
      <c r="WZV927" s="200"/>
      <c r="WZW927" s="200"/>
      <c r="WZX927" s="200"/>
      <c r="WZY927" s="200"/>
      <c r="WZZ927" s="200"/>
      <c r="XAA927" s="200"/>
      <c r="XAB927" s="200"/>
      <c r="XAC927" s="200"/>
      <c r="XAD927" s="200"/>
      <c r="XAE927" s="200"/>
      <c r="XAF927" s="200"/>
      <c r="XAG927" s="200"/>
      <c r="XAH927" s="200"/>
      <c r="XAI927" s="200"/>
      <c r="XAJ927" s="200"/>
      <c r="XAK927" s="200"/>
      <c r="XAL927" s="200"/>
      <c r="XAM927" s="200"/>
      <c r="XAN927" s="200"/>
      <c r="XAO927" s="200"/>
      <c r="XAP927" s="200"/>
      <c r="XAQ927" s="200"/>
      <c r="XAR927" s="200"/>
      <c r="XAS927" s="200"/>
      <c r="XAT927" s="200"/>
      <c r="XAU927" s="200"/>
      <c r="XAV927" s="200"/>
      <c r="XAW927" s="200"/>
      <c r="XAX927" s="200"/>
      <c r="XAY927" s="200"/>
      <c r="XAZ927" s="200"/>
      <c r="XBA927" s="200"/>
      <c r="XBB927" s="200"/>
      <c r="XBC927" s="200"/>
      <c r="XBD927" s="200"/>
      <c r="XBE927" s="200"/>
      <c r="XBF927" s="200"/>
      <c r="XBG927" s="200"/>
      <c r="XBH927" s="200"/>
      <c r="XBI927" s="200"/>
      <c r="XBJ927" s="200"/>
      <c r="XBK927" s="200"/>
      <c r="XBL927" s="200"/>
      <c r="XBM927" s="200"/>
      <c r="XBN927" s="200"/>
      <c r="XBO927" s="200"/>
      <c r="XBP927" s="200"/>
      <c r="XBQ927" s="200"/>
      <c r="XBR927" s="200"/>
      <c r="XBS927" s="200"/>
      <c r="XBT927" s="200"/>
      <c r="XBU927" s="200"/>
      <c r="XBV927" s="200"/>
      <c r="XBW927" s="200"/>
      <c r="XBX927" s="200"/>
      <c r="XBY927" s="200"/>
      <c r="XBZ927" s="200"/>
      <c r="XCA927" s="200"/>
      <c r="XCB927" s="200"/>
      <c r="XCC927" s="200"/>
      <c r="XCD927" s="200"/>
      <c r="XCE927" s="200"/>
      <c r="XCF927" s="200"/>
      <c r="XCG927" s="200"/>
      <c r="XCH927" s="200"/>
      <c r="XCI927" s="200"/>
      <c r="XCJ927" s="200"/>
      <c r="XCK927" s="200"/>
      <c r="XCL927" s="200"/>
      <c r="XCM927" s="200"/>
      <c r="XCN927" s="200"/>
      <c r="XCO927" s="200"/>
      <c r="XCP927" s="200"/>
      <c r="XCQ927" s="200"/>
      <c r="XCR927" s="200"/>
      <c r="XCS927" s="200"/>
      <c r="XCT927" s="200"/>
      <c r="XCU927" s="200"/>
      <c r="XCV927" s="200"/>
      <c r="XCW927" s="200"/>
      <c r="XCX927" s="200"/>
      <c r="XCY927" s="200"/>
      <c r="XCZ927" s="200"/>
      <c r="XDA927" s="200"/>
      <c r="XDB927" s="200"/>
      <c r="XDC927" s="200"/>
      <c r="XDD927" s="200"/>
      <c r="XDE927" s="200"/>
      <c r="XDF927" s="200"/>
      <c r="XDG927" s="200"/>
      <c r="XDH927" s="200"/>
      <c r="XDI927" s="200"/>
      <c r="XDJ927" s="200"/>
      <c r="XDK927" s="200"/>
      <c r="XDL927" s="200"/>
      <c r="XDM927" s="200"/>
      <c r="XDN927" s="200"/>
      <c r="XDO927" s="200"/>
      <c r="XDP927" s="200"/>
      <c r="XDQ927" s="200"/>
      <c r="XDR927" s="200"/>
      <c r="XDS927" s="200"/>
      <c r="XDT927" s="200"/>
      <c r="XDU927" s="200"/>
      <c r="XDV927" s="200"/>
      <c r="XDW927" s="200"/>
      <c r="XDX927" s="200"/>
      <c r="XDY927" s="200"/>
      <c r="XDZ927" s="200"/>
      <c r="XEA927" s="200"/>
      <c r="XEB927" s="200"/>
      <c r="XEC927" s="200"/>
      <c r="XED927" s="200"/>
      <c r="XEE927" s="200"/>
      <c r="XEF927" s="200"/>
      <c r="XEG927" s="200"/>
      <c r="XEH927" s="200"/>
      <c r="XEI927" s="200"/>
      <c r="XEJ927" s="200"/>
      <c r="XEK927" s="200"/>
      <c r="XEL927" s="200"/>
      <c r="XEM927" s="200"/>
      <c r="XEN927" s="200"/>
      <c r="XEO927" s="200"/>
      <c r="XEP927" s="200"/>
      <c r="XEQ927" s="200"/>
      <c r="XER927" s="200"/>
      <c r="XES927" s="200"/>
      <c r="XET927" s="200"/>
      <c r="XEU927" s="200"/>
      <c r="XEV927" s="200"/>
      <c r="XEW927" s="200"/>
      <c r="XEX927" s="200"/>
    </row>
    <row r="928" spans="1:16378" ht="15.75" thickBot="1">
      <c r="A928" s="409"/>
      <c r="B928" s="417"/>
      <c r="C928" s="417"/>
      <c r="D928" s="417"/>
      <c r="E928" s="57"/>
      <c r="F928" s="58"/>
      <c r="G928" s="243"/>
      <c r="H928" s="42"/>
      <c r="I928" s="361"/>
      <c r="J928" s="42"/>
      <c r="K928" s="330" t="str">
        <f>A924</f>
        <v>17 KOORDINACIJE, SODELOVANJE Z NADZOROM,…</v>
      </c>
      <c r="L928" s="603">
        <f>SUM(M925:M927)</f>
        <v>0</v>
      </c>
      <c r="M928" s="603"/>
    </row>
    <row r="929" spans="1:13">
      <c r="A929" s="409"/>
      <c r="B929" s="417"/>
      <c r="C929" s="417"/>
      <c r="D929" s="417"/>
      <c r="E929" s="133"/>
      <c r="F929" s="133"/>
      <c r="G929" s="221"/>
      <c r="H929" s="133"/>
      <c r="I929" s="353"/>
      <c r="J929" s="133"/>
      <c r="K929" s="353"/>
      <c r="L929" s="140"/>
      <c r="M929" s="140"/>
    </row>
    <row r="930" spans="1:13">
      <c r="A930" s="409"/>
      <c r="B930" s="417"/>
      <c r="C930" s="417"/>
      <c r="D930" s="417"/>
      <c r="E930" s="133"/>
      <c r="F930" s="133"/>
      <c r="G930" s="247"/>
      <c r="H930" s="133"/>
      <c r="I930" s="321"/>
      <c r="J930" s="133"/>
      <c r="K930" s="353"/>
      <c r="L930" s="140"/>
      <c r="M930" s="140"/>
    </row>
    <row r="931" spans="1:13">
      <c r="A931" s="409" t="s">
        <v>19</v>
      </c>
      <c r="B931" s="417"/>
      <c r="C931" s="417"/>
      <c r="D931" s="417"/>
      <c r="E931" s="133"/>
      <c r="F931" s="133"/>
      <c r="G931" s="247"/>
      <c r="H931" s="198">
        <f>L129</f>
        <v>0</v>
      </c>
      <c r="I931" s="321"/>
      <c r="J931" s="133"/>
      <c r="K931" s="354"/>
      <c r="L931" s="140"/>
      <c r="M931" s="140"/>
    </row>
    <row r="932" spans="1:13">
      <c r="A932" s="409" t="s">
        <v>102</v>
      </c>
      <c r="B932" s="417"/>
      <c r="C932" s="417"/>
      <c r="D932" s="417"/>
      <c r="E932" s="133"/>
      <c r="F932" s="133"/>
      <c r="G932" s="247"/>
      <c r="H932" s="198">
        <f>L169</f>
        <v>0</v>
      </c>
      <c r="I932" s="321"/>
      <c r="J932" s="133"/>
      <c r="K932" s="354"/>
      <c r="L932" s="140"/>
      <c r="M932" s="140"/>
    </row>
    <row r="933" spans="1:13">
      <c r="A933" s="409" t="s">
        <v>123</v>
      </c>
      <c r="B933" s="417"/>
      <c r="C933" s="417"/>
      <c r="D933" s="417"/>
      <c r="E933" s="133"/>
      <c r="F933" s="133"/>
      <c r="G933" s="247"/>
      <c r="H933" s="198">
        <f>L337</f>
        <v>0</v>
      </c>
      <c r="I933" s="321"/>
      <c r="J933" s="396"/>
      <c r="K933" s="354"/>
      <c r="L933" s="139"/>
      <c r="M933" s="138"/>
    </row>
    <row r="934" spans="1:13">
      <c r="A934" s="409" t="s">
        <v>231</v>
      </c>
      <c r="B934" s="417"/>
      <c r="C934" s="417"/>
      <c r="D934" s="417"/>
      <c r="E934" s="410"/>
      <c r="F934" s="262"/>
      <c r="G934" s="307"/>
      <c r="H934" s="198">
        <f>L371</f>
        <v>0</v>
      </c>
      <c r="I934" s="321"/>
      <c r="J934" s="396"/>
      <c r="K934" s="354"/>
      <c r="L934" s="637"/>
      <c r="M934" s="637"/>
    </row>
    <row r="935" spans="1:13">
      <c r="A935" s="409" t="s">
        <v>271</v>
      </c>
      <c r="B935" s="417"/>
      <c r="C935" s="417"/>
      <c r="D935" s="417"/>
      <c r="E935" s="410"/>
      <c r="F935" s="262"/>
      <c r="G935" s="307"/>
      <c r="H935" s="198">
        <f>L427</f>
        <v>0</v>
      </c>
      <c r="I935" s="321"/>
      <c r="J935" s="396"/>
      <c r="K935" s="354"/>
      <c r="L935" s="637"/>
      <c r="M935" s="637"/>
    </row>
    <row r="936" spans="1:13">
      <c r="A936" s="409" t="str">
        <f>A429</f>
        <v>7 PREDNAPETA GEOTEHNIČNA SIDRA - TRAJNA (rezervna sidrišča)</v>
      </c>
      <c r="B936" s="417"/>
      <c r="C936" s="417"/>
      <c r="D936" s="417"/>
      <c r="E936" s="410"/>
      <c r="F936" s="262"/>
      <c r="G936" s="307"/>
      <c r="H936" s="198">
        <f>L542</f>
        <v>0</v>
      </c>
      <c r="I936" s="321"/>
      <c r="J936" s="396"/>
      <c r="K936" s="354"/>
      <c r="L936" s="545"/>
      <c r="M936" s="523"/>
    </row>
    <row r="937" spans="1:13">
      <c r="A937" s="409" t="s">
        <v>741</v>
      </c>
      <c r="B937" s="417"/>
      <c r="C937" s="417"/>
      <c r="D937" s="417"/>
      <c r="E937" s="410"/>
      <c r="F937" s="262"/>
      <c r="G937" s="307"/>
      <c r="H937" s="198">
        <f>L621</f>
        <v>0</v>
      </c>
      <c r="I937" s="321"/>
      <c r="J937" s="396"/>
      <c r="K937" s="354"/>
      <c r="L937" s="637"/>
      <c r="M937" s="637"/>
    </row>
    <row r="938" spans="1:13">
      <c r="A938" s="409" t="s">
        <v>745</v>
      </c>
      <c r="B938" s="417"/>
      <c r="C938" s="417"/>
      <c r="D938" s="417"/>
      <c r="E938" s="410"/>
      <c r="F938" s="262"/>
      <c r="G938" s="307"/>
      <c r="H938" s="198">
        <f>L717</f>
        <v>0</v>
      </c>
      <c r="I938" s="321"/>
      <c r="J938" s="396"/>
      <c r="K938" s="354"/>
      <c r="L938" s="637"/>
      <c r="M938" s="637"/>
    </row>
    <row r="939" spans="1:13">
      <c r="A939" s="409" t="s">
        <v>751</v>
      </c>
      <c r="B939" s="417"/>
      <c r="C939" s="417"/>
      <c r="D939" s="417"/>
      <c r="E939" s="410"/>
      <c r="F939" s="262"/>
      <c r="G939" s="307"/>
      <c r="H939" s="198">
        <f>L744</f>
        <v>0</v>
      </c>
      <c r="I939" s="321"/>
      <c r="J939" s="396"/>
      <c r="K939" s="354"/>
      <c r="L939" s="637"/>
      <c r="M939" s="637"/>
    </row>
    <row r="940" spans="1:13">
      <c r="A940" s="409" t="s">
        <v>537</v>
      </c>
      <c r="B940" s="417"/>
      <c r="C940" s="417"/>
      <c r="D940" s="417"/>
      <c r="E940" s="410"/>
      <c r="F940" s="262"/>
      <c r="G940" s="307"/>
      <c r="H940" s="198">
        <f>L811</f>
        <v>0</v>
      </c>
      <c r="I940" s="321"/>
      <c r="J940" s="396"/>
      <c r="K940" s="354"/>
      <c r="L940" s="637"/>
      <c r="M940" s="637"/>
    </row>
    <row r="941" spans="1:13">
      <c r="A941" s="409" t="s">
        <v>544</v>
      </c>
      <c r="B941" s="417"/>
      <c r="C941" s="417"/>
      <c r="D941" s="417"/>
      <c r="E941" s="410"/>
      <c r="F941" s="262"/>
      <c r="G941" s="307"/>
      <c r="H941" s="198">
        <f>L853</f>
        <v>0</v>
      </c>
      <c r="I941" s="321"/>
      <c r="K941" s="354"/>
    </row>
    <row r="942" spans="1:13">
      <c r="A942" s="409" t="s">
        <v>547</v>
      </c>
      <c r="F942" s="262"/>
      <c r="G942" s="307"/>
      <c r="H942" s="198">
        <f>L856</f>
        <v>0</v>
      </c>
      <c r="I942" s="321"/>
      <c r="K942" s="354"/>
    </row>
    <row r="943" spans="1:13">
      <c r="A943" s="409" t="s">
        <v>548</v>
      </c>
      <c r="F943" s="262"/>
      <c r="G943" s="307"/>
      <c r="H943" s="198">
        <f>L905</f>
        <v>0</v>
      </c>
      <c r="I943" s="321"/>
      <c r="K943" s="354"/>
    </row>
    <row r="944" spans="1:13">
      <c r="A944" s="409" t="s">
        <v>551</v>
      </c>
      <c r="F944" s="262"/>
      <c r="G944" s="307"/>
      <c r="H944" s="198">
        <f>L922</f>
        <v>0</v>
      </c>
      <c r="I944" s="321"/>
      <c r="K944" s="354"/>
    </row>
    <row r="945" spans="1:13">
      <c r="A945" s="431" t="s">
        <v>554</v>
      </c>
      <c r="B945" s="199"/>
      <c r="C945" s="199"/>
      <c r="D945" s="199"/>
      <c r="E945" s="199"/>
      <c r="F945" s="308"/>
      <c r="G945" s="309"/>
      <c r="H945" s="317">
        <f>L928</f>
        <v>0</v>
      </c>
      <c r="I945" s="321"/>
      <c r="K945" s="355"/>
    </row>
    <row r="946" spans="1:13">
      <c r="F946" s="262"/>
      <c r="G946" s="318" t="s">
        <v>556</v>
      </c>
      <c r="H946" s="319">
        <f>SUM(H931:H945)</f>
        <v>0</v>
      </c>
      <c r="K946" s="355"/>
    </row>
    <row r="947" spans="1:13">
      <c r="F947" s="262"/>
      <c r="G947" s="310" t="s">
        <v>761</v>
      </c>
      <c r="H947" s="198">
        <f>H946*0.22</f>
        <v>0</v>
      </c>
    </row>
    <row r="948" spans="1:13">
      <c r="A948" s="421"/>
      <c r="B948" s="421"/>
      <c r="C948" s="421"/>
      <c r="D948" s="421"/>
      <c r="E948" s="421"/>
      <c r="F948" s="262"/>
      <c r="G948" s="318" t="s">
        <v>762</v>
      </c>
      <c r="H948" s="319">
        <f>H946+H947</f>
        <v>0</v>
      </c>
      <c r="I948" s="319"/>
      <c r="J948" s="421"/>
      <c r="K948" s="453"/>
      <c r="L948" s="421"/>
      <c r="M948" s="421"/>
    </row>
    <row r="950" spans="1:13">
      <c r="H950" s="305"/>
      <c r="I950" s="357"/>
      <c r="J950" s="311"/>
      <c r="K950" s="430"/>
    </row>
    <row r="951" spans="1:13">
      <c r="H951" s="320"/>
      <c r="I951" s="357"/>
      <c r="J951" s="311"/>
      <c r="K951" s="430"/>
    </row>
    <row r="952" spans="1:13">
      <c r="D952" s="642" t="s">
        <v>916</v>
      </c>
      <c r="E952" s="642"/>
      <c r="F952" s="642"/>
      <c r="G952" s="642"/>
      <c r="H952" s="642"/>
      <c r="I952" s="642"/>
    </row>
    <row r="953" spans="1:13">
      <c r="D953" s="642"/>
      <c r="E953" s="642"/>
      <c r="F953" s="642"/>
      <c r="G953" s="642"/>
      <c r="H953" s="642"/>
      <c r="I953" s="642"/>
    </row>
    <row r="954" spans="1:13">
      <c r="A954" s="421"/>
      <c r="B954" s="421"/>
      <c r="C954" s="421"/>
      <c r="D954" s="421"/>
      <c r="E954" s="421"/>
      <c r="F954" s="421"/>
      <c r="G954" s="215"/>
      <c r="J954" s="421"/>
      <c r="K954" s="453"/>
      <c r="L954" s="421"/>
      <c r="M954" s="421"/>
    </row>
  </sheetData>
  <sheetProtection algorithmName="SHA-512" hashValue="XqekU1x+3egg7Spi/+2j3IFD14Eg353CYhj6/ceiLjpUKPWewaUO4inpt3ABBjFRG/9jo8LW0kKLrQfzMj4YfA==" saltValue="+J4rro8u7WEO9Oaf5tcsxA==" spinCount="100000" sheet="1" objects="1" scenarios="1"/>
  <customSheetViews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3"/>
    </customSheetView>
  </customSheetViews>
  <mergeCells count="158">
    <mergeCell ref="D952:I953"/>
    <mergeCell ref="A846:D846"/>
    <mergeCell ref="A848:D848"/>
    <mergeCell ref="L645:L648"/>
    <mergeCell ref="M645:M648"/>
    <mergeCell ref="L649:L650"/>
    <mergeCell ref="M649:M650"/>
    <mergeCell ref="A511:D511"/>
    <mergeCell ref="A925:D925"/>
    <mergeCell ref="L928:M928"/>
    <mergeCell ref="E626:E628"/>
    <mergeCell ref="G626:G628"/>
    <mergeCell ref="H626:I628"/>
    <mergeCell ref="H552:I552"/>
    <mergeCell ref="E645:E648"/>
    <mergeCell ref="G645:G648"/>
    <mergeCell ref="H645:I647"/>
    <mergeCell ref="H648:I648"/>
    <mergeCell ref="H661:I661"/>
    <mergeCell ref="E640:E641"/>
    <mergeCell ref="G640:G641"/>
    <mergeCell ref="I640:I641"/>
    <mergeCell ref="E649:E650"/>
    <mergeCell ref="G649:G650"/>
    <mergeCell ref="L937:M937"/>
    <mergeCell ref="L938:M938"/>
    <mergeCell ref="L939:M939"/>
    <mergeCell ref="L717:M717"/>
    <mergeCell ref="L744:M744"/>
    <mergeCell ref="H759:I759"/>
    <mergeCell ref="H760:I760"/>
    <mergeCell ref="H761:I761"/>
    <mergeCell ref="H762:I762"/>
    <mergeCell ref="H765:I765"/>
    <mergeCell ref="H766:I766"/>
    <mergeCell ref="H741:I741"/>
    <mergeCell ref="H742:I742"/>
    <mergeCell ref="H758:I758"/>
    <mergeCell ref="H721:I721"/>
    <mergeCell ref="H722:I722"/>
    <mergeCell ref="H740:I740"/>
    <mergeCell ref="H903:I903"/>
    <mergeCell ref="H771:I771"/>
    <mergeCell ref="H772:I772"/>
    <mergeCell ref="H723:I723"/>
    <mergeCell ref="H724:I724"/>
    <mergeCell ref="H725:I725"/>
    <mergeCell ref="L940:M940"/>
    <mergeCell ref="H767:I767"/>
    <mergeCell ref="H768:I768"/>
    <mergeCell ref="H775:I775"/>
    <mergeCell ref="H776:I776"/>
    <mergeCell ref="H782:I782"/>
    <mergeCell ref="H783:I783"/>
    <mergeCell ref="H784:I784"/>
    <mergeCell ref="H787:I787"/>
    <mergeCell ref="H793:I793"/>
    <mergeCell ref="H794:I794"/>
    <mergeCell ref="H795:I795"/>
    <mergeCell ref="H798:I798"/>
    <mergeCell ref="H802:I802"/>
    <mergeCell ref="H803:I803"/>
    <mergeCell ref="H804:I804"/>
    <mergeCell ref="H805:I805"/>
    <mergeCell ref="L922:M922"/>
    <mergeCell ref="L811:M811"/>
    <mergeCell ref="L853:M853"/>
    <mergeCell ref="L856:M856"/>
    <mergeCell ref="L905:M905"/>
    <mergeCell ref="L934:M934"/>
    <mergeCell ref="L935:M935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H59:I63"/>
    <mergeCell ref="H209:I209"/>
    <mergeCell ref="H200:I200"/>
    <mergeCell ref="H291:I298"/>
    <mergeCell ref="H346:I346"/>
    <mergeCell ref="H348:I348"/>
    <mergeCell ref="H599:I599"/>
    <mergeCell ref="H347:I347"/>
    <mergeCell ref="H349:I349"/>
    <mergeCell ref="H350:I350"/>
    <mergeCell ref="H351:I351"/>
    <mergeCell ref="H549:I549"/>
    <mergeCell ref="L640:L641"/>
    <mergeCell ref="H586:I586"/>
    <mergeCell ref="H587:I587"/>
    <mergeCell ref="H590:I590"/>
    <mergeCell ref="H591:I591"/>
    <mergeCell ref="H592:I592"/>
    <mergeCell ref="H595:I595"/>
    <mergeCell ref="H596:I596"/>
    <mergeCell ref="L337:M337"/>
    <mergeCell ref="L371:M371"/>
    <mergeCell ref="L427:M427"/>
    <mergeCell ref="H342:I342"/>
    <mergeCell ref="L542:M542"/>
    <mergeCell ref="L621:M621"/>
    <mergeCell ref="L637:L639"/>
    <mergeCell ref="M637:M639"/>
    <mergeCell ref="H637:I639"/>
    <mergeCell ref="H629:I629"/>
    <mergeCell ref="H630:I630"/>
    <mergeCell ref="I631:I632"/>
    <mergeCell ref="M640:M641"/>
    <mergeCell ref="H550:I550"/>
    <mergeCell ref="H675:I675"/>
    <mergeCell ref="H553:I553"/>
    <mergeCell ref="H563:I563"/>
    <mergeCell ref="H565:I565"/>
    <mergeCell ref="H566:I566"/>
    <mergeCell ref="K660:K662"/>
    <mergeCell ref="K655:K659"/>
    <mergeCell ref="K649:K650"/>
    <mergeCell ref="K645:K648"/>
    <mergeCell ref="K640:K641"/>
    <mergeCell ref="K637:K639"/>
    <mergeCell ref="K631:K632"/>
    <mergeCell ref="K629:K630"/>
    <mergeCell ref="K626:K628"/>
    <mergeCell ref="H564:I564"/>
    <mergeCell ref="H570:I570"/>
    <mergeCell ref="H571:I571"/>
    <mergeCell ref="H572:I572"/>
    <mergeCell ref="H574:I574"/>
    <mergeCell ref="H578:I578"/>
    <mergeCell ref="H579:I579"/>
    <mergeCell ref="H582:I582"/>
    <mergeCell ref="H583:I583"/>
    <mergeCell ref="H657:I657"/>
    <mergeCell ref="A600:D600"/>
    <mergeCell ref="H600:I600"/>
    <mergeCell ref="H603:I603"/>
    <mergeCell ref="H604:I604"/>
    <mergeCell ref="H605:I605"/>
    <mergeCell ref="H606:I606"/>
    <mergeCell ref="H607:I607"/>
    <mergeCell ref="H608:I608"/>
    <mergeCell ref="H663:I663"/>
    <mergeCell ref="E655:E659"/>
    <mergeCell ref="E660:E662"/>
    <mergeCell ref="E637:E639"/>
    <mergeCell ref="G637:G639"/>
    <mergeCell ref="E629:E630"/>
    <mergeCell ref="G629:G630"/>
    <mergeCell ref="E631:E632"/>
    <mergeCell ref="G631:G632"/>
    <mergeCell ref="I649:I650"/>
  </mergeCells>
  <conditionalFormatting sqref="M866:M868 I904 M904 M890:M891 I890:I891">
    <cfRule type="cellIs" dxfId="5" priority="7" stopIfTrue="1" operator="notEqual">
      <formula>"    XXXXXX"</formula>
    </cfRule>
  </conditionalFormatting>
  <conditionalFormatting sqref="H861:H862 J861:J862">
    <cfRule type="cellIs" dxfId="4" priority="8" stopIfTrue="1" operator="notEqual">
      <formula>"     xxxxxx"</formula>
    </cfRule>
  </conditionalFormatting>
  <conditionalFormatting sqref="I866:I868 I877:I878 M877:M878 I861:I862">
    <cfRule type="cellIs" dxfId="3" priority="9" stopIfTrue="1" operator="notEqual">
      <formula>"    XXXXXX"</formula>
    </cfRule>
  </conditionalFormatting>
  <conditionalFormatting sqref="K861:K862">
    <cfRule type="cellIs" dxfId="2" priority="4" stopIfTrue="1" operator="notEqual">
      <formula>"    XXXXXX"</formula>
    </cfRule>
  </conditionalFormatting>
  <conditionalFormatting sqref="M881:M882 M901:M902">
    <cfRule type="cellIs" dxfId="1" priority="2" stopIfTrue="1" operator="notEqual">
      <formula>"    XXXXXX"</formula>
    </cfRule>
  </conditionalFormatting>
  <conditionalFormatting sqref="I901:I902 I881:I882 I894:I895 M894:M895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7" manualBreakCount="7">
    <brk id="78" max="12" man="1"/>
    <brk id="156" max="12" man="1"/>
    <brk id="308" max="12" man="1"/>
    <brk id="384" max="12" man="1"/>
    <brk id="666" max="12" man="1"/>
    <brk id="821" max="12" man="1"/>
    <brk id="901" max="12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Jesenice</vt:lpstr>
      <vt:lpstr>Jesenice!Področje_tiskanja</vt:lpstr>
      <vt:lpstr>Jesenice!Tiskanje_naslovov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2023-09-04T12:10:31Z</cp:lastPrinted>
  <dcterms:created xsi:type="dcterms:W3CDTF">2016-07-11T10:24:04Z</dcterms:created>
  <dcterms:modified xsi:type="dcterms:W3CDTF">2026-01-20T14:42:26Z</dcterms:modified>
</cp:coreProperties>
</file>